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35" yWindow="15" windowWidth="14835" windowHeight="7710" tabRatio="823" activeTab="1"/>
  </bookViews>
  <sheets>
    <sheet name="RLFs" sheetId="5" r:id="rId1"/>
    <sheet name="HO Performance" sheetId="19" r:id="rId2"/>
    <sheet name="Short ToS" sheetId="1" r:id="rId3"/>
    <sheet name="CDF_ToS_NNSN" sheetId="6" r:id="rId4"/>
    <sheet name="CDF_ToS_NewPostcom" sheetId="20" r:id="rId5"/>
    <sheet name="CDF_ToS_Renesas" sheetId="21" r:id="rId6"/>
    <sheet name="CDF_ToS_ZTE" sheetId="23" r:id="rId7"/>
    <sheet name="CDF_ToS_Samsung" sheetId="24" r:id="rId8"/>
    <sheet name="CDF_Tos_Huawei" sheetId="25" r:id="rId9"/>
    <sheet name="CDF_ToS_InterDigital" sheetId="26" r:id="rId10"/>
    <sheet name="CDF_ToS_QC" sheetId="27" r:id="rId11"/>
    <sheet name="CDF_ToS_Intel" sheetId="28" r:id="rId12"/>
    <sheet name="CDF_ToS_ALU" sheetId="30" r:id="rId13"/>
  </sheets>
  <externalReferences>
    <externalReference r:id="rId14"/>
  </externalReferences>
  <calcPr calcId="114210"/>
</workbook>
</file>

<file path=xl/calcChain.xml><?xml version="1.0" encoding="utf-8"?>
<calcChain xmlns="http://schemas.openxmlformats.org/spreadsheetml/2006/main">
  <c r="C24" i="1"/>
  <c r="D24"/>
  <c r="D23"/>
  <c r="C23"/>
  <c r="D81" i="19"/>
  <c r="E81"/>
  <c r="F81"/>
  <c r="G81"/>
  <c r="H81"/>
  <c r="I81"/>
  <c r="D82"/>
  <c r="E82"/>
  <c r="F82"/>
  <c r="G82"/>
  <c r="H82"/>
  <c r="I82"/>
  <c r="D83"/>
  <c r="E83"/>
  <c r="F83"/>
  <c r="G83"/>
  <c r="H83"/>
  <c r="I83"/>
  <c r="D84"/>
  <c r="E84"/>
  <c r="F84"/>
  <c r="G84"/>
  <c r="H84"/>
  <c r="I84"/>
  <c r="D85"/>
  <c r="E85"/>
  <c r="F85"/>
  <c r="G85"/>
  <c r="H85"/>
  <c r="I85"/>
  <c r="D86"/>
  <c r="E86"/>
  <c r="F86"/>
  <c r="G86"/>
  <c r="H86"/>
  <c r="I86"/>
  <c r="E80"/>
  <c r="F80"/>
  <c r="G80"/>
  <c r="H80"/>
  <c r="I80"/>
  <c r="D80"/>
  <c r="H71"/>
  <c r="H70"/>
  <c r="H69"/>
  <c r="E32" i="5"/>
  <c r="D32"/>
  <c r="C32"/>
  <c r="B32"/>
  <c r="E13"/>
  <c r="D13"/>
  <c r="C13"/>
  <c r="B13"/>
  <c r="I51" i="19"/>
  <c r="H51"/>
  <c r="G51"/>
  <c r="F51"/>
  <c r="E51"/>
  <c r="D51"/>
  <c r="I50"/>
  <c r="F50"/>
  <c r="E50"/>
  <c r="D50"/>
  <c r="H49"/>
  <c r="H47"/>
  <c r="G45"/>
  <c r="H45"/>
  <c r="H50"/>
  <c r="E9" i="5"/>
  <c r="E28"/>
  <c r="G50" i="19"/>
</calcChain>
</file>

<file path=xl/comments1.xml><?xml version="1.0" encoding="utf-8"?>
<comments xmlns="http://schemas.openxmlformats.org/spreadsheetml/2006/main">
  <authors>
    <author>Author</author>
  </authors>
  <commentList>
    <comment ref="G18" authorId="0">
      <text>
        <r>
          <rPr>
            <b/>
            <sz val="9"/>
            <color indexed="81"/>
            <rFont val="Tahoma"/>
            <family val="2"/>
          </rPr>
          <t>Renesas:</t>
        </r>
        <r>
          <rPr>
            <sz val="9"/>
            <color indexed="81"/>
            <rFont val="Tahoma"/>
            <family val="2"/>
          </rPr>
          <t xml:space="preserve">
Unreliable number due to extremely few samples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 xml:space="preserve">Renesas:
</t>
        </r>
        <r>
          <rPr>
            <sz val="9"/>
            <color indexed="81"/>
            <rFont val="Tahoma"/>
            <family val="2"/>
          </rPr>
          <t>Unreliable number due to extremely few samples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Renesas:</t>
        </r>
        <r>
          <rPr>
            <sz val="9"/>
            <color indexed="81"/>
            <rFont val="Tahoma"/>
            <family val="2"/>
          </rPr>
          <t xml:space="preserve">
Unreliable number due to extremely few samples</t>
        </r>
      </text>
    </comment>
  </commentList>
</comments>
</file>

<file path=xl/sharedStrings.xml><?xml version="1.0" encoding="utf-8"?>
<sst xmlns="http://schemas.openxmlformats.org/spreadsheetml/2006/main" count="224" uniqueCount="65">
  <si>
    <t>Company</t>
  </si>
  <si>
    <t>Comments</t>
  </si>
  <si>
    <t>Handover state</t>
  </si>
  <si>
    <t>Overall</t>
  </si>
  <si>
    <t>State 1</t>
  </si>
  <si>
    <t>State 2_Normal</t>
  </si>
  <si>
    <t>State 2_HOF</t>
  </si>
  <si>
    <t>macro-pico</t>
  </si>
  <si>
    <t>pico-macro</t>
  </si>
  <si>
    <t>macro-macro</t>
  </si>
  <si>
    <t>pico-pico</t>
  </si>
  <si>
    <t>Total</t>
  </si>
  <si>
    <t>Handover metrics</t>
  </si>
  <si>
    <t>Successful HOs/UE/s</t>
  </si>
  <si>
    <t>HOFs/UE/s</t>
  </si>
  <si>
    <t>Macro/Macro</t>
  </si>
  <si>
    <t>HO failure rate [%]</t>
  </si>
  <si>
    <t>ToS metrics</t>
  </si>
  <si>
    <t>Short ToS/UE/s</t>
  </si>
  <si>
    <t>Short ToS rate [%]</t>
  </si>
  <si>
    <t xml:space="preserve">Average number of RLFs/UE/second for legacy macro/macro only </t>
  </si>
  <si>
    <t>Average number of RLFs/UE/second with HetNet</t>
  </si>
  <si>
    <t>legacy macro only system</t>
  </si>
  <si>
    <t>Handover performance in HetNets</t>
  </si>
  <si>
    <t>NOTE: The results are obtain with MTS is set to 1 second.</t>
  </si>
  <si>
    <t xml:space="preserve"> HetNet (with mixed macros and picos) </t>
  </si>
  <si>
    <t>Nokia/Nokia Siemens</t>
  </si>
  <si>
    <t>TOS CDF for macro only scenario</t>
  </si>
  <si>
    <t>Bouncing model used in the results</t>
  </si>
  <si>
    <t>New Postcom</t>
    <phoneticPr fontId="3" type="noConversion"/>
  </si>
  <si>
    <t>New Postcom</t>
    <phoneticPr fontId="5" type="noConversion"/>
  </si>
  <si>
    <t>Wrap-around model used in the results</t>
    <phoneticPr fontId="5" type="noConversion"/>
  </si>
  <si>
    <t>New Postcom</t>
    <phoneticPr fontId="3" type="noConversion"/>
  </si>
  <si>
    <r>
      <t xml:space="preserve">TOS CDF for </t>
    </r>
    <r>
      <rPr>
        <sz val="11"/>
        <color indexed="8"/>
        <rFont val="宋体"/>
        <charset val="134"/>
      </rPr>
      <t>HetNet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</si>
  <si>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r>
      <t>TOS CDF for Macro-only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</si>
  <si>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t>Renesas</t>
  </si>
  <si>
    <t>ZTE</t>
    <phoneticPr fontId="3" type="noConversion"/>
  </si>
  <si>
    <t>ZTE</t>
    <phoneticPr fontId="5" type="noConversion"/>
  </si>
  <si>
    <t>Short ToS rate</t>
    <phoneticPr fontId="3" type="noConversion"/>
  </si>
  <si>
    <t>TOS CDF for macro-pico scenario</t>
    <phoneticPr fontId="3" type="noConversion"/>
  </si>
  <si>
    <t>TOS CDF for macro-pico scenario</t>
    <phoneticPr fontId="12" type="noConversion"/>
  </si>
  <si>
    <t>TOS CDF for macro only scenario</t>
    <phoneticPr fontId="3" type="noConversion"/>
  </si>
  <si>
    <t>Samsung</t>
  </si>
  <si>
    <t>Samsunng</t>
  </si>
  <si>
    <t>Short ToS rate</t>
  </si>
  <si>
    <t>Huawei</t>
  </si>
  <si>
    <t>Huawei</t>
    <phoneticPr fontId="3" type="noConversion"/>
  </si>
  <si>
    <t>InterDigital</t>
  </si>
  <si>
    <t>Qualcomm</t>
  </si>
  <si>
    <t>We will provide macro-only result later</t>
  </si>
  <si>
    <t>Macro-Pico Mixed</t>
  </si>
  <si>
    <t>Macro-Only</t>
  </si>
  <si>
    <t>Intel</t>
    <phoneticPr fontId="3" type="noConversion"/>
  </si>
  <si>
    <t>Intel</t>
    <phoneticPr fontId="3" type="noConversion"/>
  </si>
  <si>
    <t>Intel</t>
    <phoneticPr fontId="5" type="noConversion"/>
  </si>
  <si>
    <t>Bouncing model used in the results</t>
    <phoneticPr fontId="5" type="noConversion"/>
  </si>
  <si>
    <t>Macro only:</t>
    <phoneticPr fontId="7" type="noConversion"/>
  </si>
  <si>
    <t>HetNets</t>
    <phoneticPr fontId="7" type="noConversion"/>
  </si>
  <si>
    <t>Averaged</t>
  </si>
  <si>
    <t>Average</t>
  </si>
  <si>
    <t>Averaged over the results from all the companies</t>
  </si>
  <si>
    <t>ALU</t>
  </si>
  <si>
    <t>Alcatel-Lucent</t>
  </si>
  <si>
    <t>Note: the numbering of the companies in the diagram follows the order of the companies top-down listed in the data table. The last result (#11) is the averaged result.</t>
  </si>
  <si>
    <t>Note: the numbering of the companies in the diagram follows the order of the companies top-down listed in the data table. The last results (#11) are the averaged results.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</si>
</sst>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0"/>
    <numFmt numFmtId="167" formatCode="#,##0.000000_€"/>
    <numFmt numFmtId="168" formatCode="0.000000_ "/>
  </numFmts>
  <fonts count="17">
    <font>
      <sz val="11"/>
      <color indexed="8"/>
      <name val="宋体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Calibri"/>
      <family val="2"/>
    </font>
    <font>
      <sz val="10"/>
      <name val="Arial"/>
      <family val="2"/>
    </font>
    <font>
      <sz val="8"/>
      <name val="宋体"/>
      <charset val="134"/>
    </font>
    <font>
      <b/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Times New Roman"/>
      <family val="1"/>
    </font>
    <font>
      <b/>
      <sz val="11"/>
      <color indexed="8"/>
      <name val="宋体"/>
      <charset val="128"/>
    </font>
    <font>
      <sz val="11"/>
      <color theme="1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6" fillId="0" borderId="0"/>
    <xf numFmtId="9" fontId="8" fillId="0" borderId="0" applyFont="0" applyFill="0" applyBorder="0" applyAlignment="0" applyProtection="0">
      <alignment vertical="center"/>
    </xf>
    <xf numFmtId="0" fontId="4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1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3" borderId="0" xfId="0" applyFill="1"/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6" fontId="2" fillId="4" borderId="3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8" fillId="0" borderId="0" xfId="0" applyFont="1"/>
    <xf numFmtId="0" fontId="1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0" fontId="11" fillId="0" borderId="1" xfId="1" applyFont="1" applyBorder="1"/>
    <xf numFmtId="11" fontId="11" fillId="0" borderId="1" xfId="1" applyNumberFormat="1" applyFont="1" applyBorder="1"/>
    <xf numFmtId="168" fontId="1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4" fillId="0" borderId="1" xfId="1" applyNumberFormat="1" applyFont="1" applyBorder="1" applyAlignment="1">
      <alignment horizontal="center"/>
    </xf>
    <xf numFmtId="0" fontId="2" fillId="6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6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2" applyNumberFormat="1" applyFont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2" fillId="7" borderId="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168" fontId="1" fillId="7" borderId="1" xfId="0" applyNumberFormat="1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167" fontId="2" fillId="7" borderId="3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7" borderId="3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Percent" xfId="2" builtinId="5"/>
    <cellStyle name="常规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Legacy Macro only RLF Performance</a:t>
            </a:r>
          </a:p>
        </c:rich>
      </c:tx>
      <c:layout>
        <c:manualLayout>
          <c:xMode val="edge"/>
          <c:yMode val="edge"/>
          <c:x val="0.29314458033171381"/>
          <c:y val="2.92887029288702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74954952251121"/>
          <c:y val="0.14853571658411172"/>
          <c:w val="0.78841698574286267"/>
          <c:h val="0.63389186091529393"/>
        </c:manualLayout>
      </c:layout>
      <c:lineChart>
        <c:grouping val="standard"/>
        <c:ser>
          <c:idx val="0"/>
          <c:order val="0"/>
          <c:tx>
            <c:strRef>
              <c:f>RLFs!$B$21</c:f>
              <c:strCache>
                <c:ptCount val="1"/>
                <c:pt idx="0">
                  <c:v>State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RLFs!$A$22:$A$32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Averaged</c:v>
                </c:pt>
              </c:strCache>
            </c:strRef>
          </c:cat>
          <c:val>
            <c:numRef>
              <c:f>RLFs!$B$22:$B$32</c:f>
              <c:numCache>
                <c:formatCode>#,##0.000000_€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3.0000000000000001E-6</c:v>
                </c:pt>
                <c:pt idx="4">
                  <c:v>7.2916666666666659E-4</c:v>
                </c:pt>
                <c:pt idx="5">
                  <c:v>1.7499999999999998E-5</c:v>
                </c:pt>
                <c:pt idx="6" formatCode="0.00E+00">
                  <c:v>1.1999999999999999E-3</c:v>
                </c:pt>
                <c:pt idx="7">
                  <c:v>0</c:v>
                </c:pt>
                <c:pt idx="8" formatCode="General">
                  <c:v>1.44E-4</c:v>
                </c:pt>
                <c:pt idx="9">
                  <c:v>0</c:v>
                </c:pt>
                <c:pt idx="10">
                  <c:v>2.0936666666666664E-4</c:v>
                </c:pt>
              </c:numCache>
            </c:numRef>
          </c:val>
        </c:ser>
        <c:ser>
          <c:idx val="1"/>
          <c:order val="1"/>
          <c:tx>
            <c:strRef>
              <c:f>RLFs!$C$21</c:f>
              <c:strCache>
                <c:ptCount val="1"/>
                <c:pt idx="0">
                  <c:v>State 2_Normal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RLFs!$A$22:$A$32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Averaged</c:v>
                </c:pt>
              </c:strCache>
            </c:strRef>
          </c:cat>
          <c:val>
            <c:numRef>
              <c:f>RLFs!$C$22:$C$32</c:f>
              <c:numCache>
                <c:formatCode>#,##0.000000_€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1.6531717908964999E-4</c:v>
                </c:pt>
                <c:pt idx="3">
                  <c:v>0</c:v>
                </c:pt>
                <c:pt idx="4">
                  <c:v>1.0416666666666667E-4</c:v>
                </c:pt>
                <c:pt idx="5">
                  <c:v>0</c:v>
                </c:pt>
                <c:pt idx="6" formatCode="General">
                  <c:v>4.0000000000000002E-4</c:v>
                </c:pt>
                <c:pt idx="7">
                  <c:v>0</c:v>
                </c:pt>
                <c:pt idx="8" formatCode="General">
                  <c:v>1.9999999999999999E-6</c:v>
                </c:pt>
                <c:pt idx="9">
                  <c:v>0</c:v>
                </c:pt>
                <c:pt idx="10">
                  <c:v>6.7148384575631677E-5</c:v>
                </c:pt>
              </c:numCache>
            </c:numRef>
          </c:val>
        </c:ser>
        <c:ser>
          <c:idx val="2"/>
          <c:order val="2"/>
          <c:tx>
            <c:strRef>
              <c:f>RLFs!$D$21</c:f>
              <c:strCache>
                <c:ptCount val="1"/>
                <c:pt idx="0">
                  <c:v>State 2_HOF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RLFs!$A$22:$A$32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Averaged</c:v>
                </c:pt>
              </c:strCache>
            </c:strRef>
          </c:cat>
          <c:val>
            <c:numRef>
              <c:f>RLFs!$D$22:$D$32</c:f>
              <c:numCache>
                <c:formatCode>0.000000</c:formatCode>
                <c:ptCount val="11"/>
                <c:pt idx="0" formatCode="#,##0.000000_€">
                  <c:v>5.2099999999999998E-4</c:v>
                </c:pt>
                <c:pt idx="1">
                  <c:v>1.2280700000000001E-4</c:v>
                </c:pt>
                <c:pt idx="2" formatCode="#,##0.000000_€">
                  <c:v>2.2317819177102701E-3</c:v>
                </c:pt>
                <c:pt idx="3" formatCode="General">
                  <c:v>7.1699999999999997E-4</c:v>
                </c:pt>
                <c:pt idx="4" formatCode="General">
                  <c:v>4.1458333333333338E-3</c:v>
                </c:pt>
                <c:pt idx="5">
                  <c:v>1.6299999999999999E-3</c:v>
                </c:pt>
                <c:pt idx="6" formatCode="General">
                  <c:v>1.5800000000000002E-2</c:v>
                </c:pt>
                <c:pt idx="7" formatCode="General">
                  <c:v>4.8070175438596494E-3</c:v>
                </c:pt>
                <c:pt idx="8" formatCode="General">
                  <c:v>5.1599999999999997E-4</c:v>
                </c:pt>
                <c:pt idx="9" formatCode="General">
                  <c:v>3.3899999999999998E-3</c:v>
                </c:pt>
                <c:pt idx="10" formatCode="#,##0.000000_€">
                  <c:v>3.3881439794903254E-3</c:v>
                </c:pt>
              </c:numCache>
            </c:numRef>
          </c:val>
        </c:ser>
        <c:ser>
          <c:idx val="3"/>
          <c:order val="3"/>
          <c:tx>
            <c:strRef>
              <c:f>RLFs!$E$21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RLFs!$A$22:$A$32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Averaged</c:v>
                </c:pt>
              </c:strCache>
            </c:strRef>
          </c:cat>
          <c:val>
            <c:numRef>
              <c:f>RLFs!$E$22:$E$32</c:f>
              <c:numCache>
                <c:formatCode>0.000000</c:formatCode>
                <c:ptCount val="11"/>
                <c:pt idx="0" formatCode="#,##0.000000_€">
                  <c:v>5.2099999999999998E-4</c:v>
                </c:pt>
                <c:pt idx="1">
                  <c:v>1.2280700000000001E-4</c:v>
                </c:pt>
                <c:pt idx="2" formatCode="#,##0.000000_€">
                  <c:v>2.3970990967999198E-3</c:v>
                </c:pt>
                <c:pt idx="3" formatCode="General">
                  <c:v>7.2000000000000005E-4</c:v>
                </c:pt>
                <c:pt idx="4" formatCode="General">
                  <c:v>4.9788330000000002E-3</c:v>
                </c:pt>
                <c:pt idx="5">
                  <c:v>1.65E-3</c:v>
                </c:pt>
                <c:pt idx="6" formatCode="0.00E+00">
                  <c:v>1.7400000000000002E-2</c:v>
                </c:pt>
                <c:pt idx="7" formatCode="General">
                  <c:v>4.8070175438596494E-3</c:v>
                </c:pt>
                <c:pt idx="8" formatCode="General">
                  <c:v>6.6299999999999996E-4</c:v>
                </c:pt>
                <c:pt idx="9" formatCode="General">
                  <c:v>3.3899999999999998E-3</c:v>
                </c:pt>
                <c:pt idx="10" formatCode="#,##0.000000_€">
                  <c:v>3.6649756640659567E-3</c:v>
                </c:pt>
              </c:numCache>
            </c:numRef>
          </c:val>
        </c:ser>
        <c:marker val="1"/>
        <c:axId val="39179008"/>
        <c:axId val="39181312"/>
      </c:lineChart>
      <c:catAx>
        <c:axId val="3917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5035510632092973"/>
              <c:y val="0.87029376558055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81312"/>
        <c:crosses val="autoZero"/>
        <c:auto val="1"/>
        <c:lblAlgn val="ctr"/>
        <c:lblOffset val="100"/>
        <c:tickLblSkip val="1"/>
        <c:tickMarkSkip val="1"/>
      </c:catAx>
      <c:valAx>
        <c:axId val="39181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RLF/UE/second</a:t>
                </a:r>
              </a:p>
            </c:rich>
          </c:tx>
          <c:layout>
            <c:manualLayout>
              <c:xMode val="edge"/>
              <c:yMode val="edge"/>
              <c:x val="4.0189125295508277E-2"/>
              <c:y val="0.30962365060016034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79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6288515354020456"/>
          <c:y val="1.0460251046025104E-2"/>
          <c:w val="0.99409095139703274"/>
          <c:h val="0.171548336792628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RLF Performance in HetNet</a:t>
            </a:r>
          </a:p>
        </c:rich>
      </c:tx>
      <c:layout>
        <c:manualLayout>
          <c:xMode val="edge"/>
          <c:yMode val="edge"/>
          <c:x val="0.3495840784467934"/>
          <c:y val="2.922755741127348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058270391850292"/>
          <c:y val="0.11899791231732769"/>
          <c:w val="0.81331795140060159"/>
          <c:h val="0.74112734864300656"/>
        </c:manualLayout>
      </c:layout>
      <c:lineChart>
        <c:grouping val="standard"/>
        <c:ser>
          <c:idx val="0"/>
          <c:order val="0"/>
          <c:tx>
            <c:v>State 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RLFs!$A$3:$A$13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Average</c:v>
                </c:pt>
              </c:strCache>
            </c:strRef>
          </c:cat>
          <c:val>
            <c:numRef>
              <c:f>RLFs!$B$3:$B$13</c:f>
              <c:numCache>
                <c:formatCode>0.000000</c:formatCode>
                <c:ptCount val="11"/>
                <c:pt idx="0">
                  <c:v>0</c:v>
                </c:pt>
                <c:pt idx="1">
                  <c:v>0</c:v>
                </c:pt>
                <c:pt idx="2" formatCode="#,##0.000000_€">
                  <c:v>0</c:v>
                </c:pt>
                <c:pt idx="3">
                  <c:v>0</c:v>
                </c:pt>
                <c:pt idx="4">
                  <c:v>9.791666666666666E-4</c:v>
                </c:pt>
                <c:pt idx="5">
                  <c:v>1.7499999999999998E-5</c:v>
                </c:pt>
                <c:pt idx="6" formatCode="0.00E+00">
                  <c:v>1.2999999999999999E-3</c:v>
                </c:pt>
                <c:pt idx="7">
                  <c:v>0</c:v>
                </c:pt>
                <c:pt idx="8" formatCode="General">
                  <c:v>2.245E-3</c:v>
                </c:pt>
                <c:pt idx="9">
                  <c:v>0</c:v>
                </c:pt>
                <c:pt idx="10">
                  <c:v>4.5416666666666663E-4</c:v>
                </c:pt>
              </c:numCache>
            </c:numRef>
          </c:val>
        </c:ser>
        <c:ser>
          <c:idx val="1"/>
          <c:order val="1"/>
          <c:tx>
            <c:v>State2_Normal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RLFs!$A$3:$A$13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Average</c:v>
                </c:pt>
              </c:strCache>
            </c:strRef>
          </c:cat>
          <c:val>
            <c:numRef>
              <c:f>RLFs!$C$3:$C$13</c:f>
              <c:numCache>
                <c:formatCode>0.000000</c:formatCode>
                <c:ptCount val="11"/>
                <c:pt idx="0">
                  <c:v>0</c:v>
                </c:pt>
                <c:pt idx="1">
                  <c:v>0</c:v>
                </c:pt>
                <c:pt idx="2" formatCode="#,##0.000000_€">
                  <c:v>4.4767727934774898E-4</c:v>
                </c:pt>
                <c:pt idx="3">
                  <c:v>0</c:v>
                </c:pt>
                <c:pt idx="4">
                  <c:v>2.2916666666666666E-4</c:v>
                </c:pt>
                <c:pt idx="5">
                  <c:v>0</c:v>
                </c:pt>
                <c:pt idx="6" formatCode="General">
                  <c:v>4.0000000000000002E-4</c:v>
                </c:pt>
                <c:pt idx="7">
                  <c:v>0</c:v>
                </c:pt>
                <c:pt idx="8" formatCode="General">
                  <c:v>4.3999999999999999E-5</c:v>
                </c:pt>
                <c:pt idx="9">
                  <c:v>0</c:v>
                </c:pt>
                <c:pt idx="10">
                  <c:v>1.1208439460144158E-4</c:v>
                </c:pt>
              </c:numCache>
            </c:numRef>
          </c:val>
        </c:ser>
        <c:ser>
          <c:idx val="2"/>
          <c:order val="2"/>
          <c:tx>
            <c:v>State 2_HOF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RLFs!$A$3:$A$13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Average</c:v>
                </c:pt>
              </c:strCache>
            </c:strRef>
          </c:cat>
          <c:val>
            <c:numRef>
              <c:f>RLFs!$D$3:$D$13</c:f>
              <c:numCache>
                <c:formatCode>0.000000</c:formatCode>
                <c:ptCount val="11"/>
                <c:pt idx="0">
                  <c:v>1.4970000000000001E-3</c:v>
                </c:pt>
                <c:pt idx="1">
                  <c:v>6.9005800000000001E-4</c:v>
                </c:pt>
                <c:pt idx="2" formatCode="#,##0.000000_€">
                  <c:v>3.40044231334354E-3</c:v>
                </c:pt>
                <c:pt idx="3" formatCode="General">
                  <c:v>1.441E-3</c:v>
                </c:pt>
                <c:pt idx="4" formatCode="General">
                  <c:v>5.6458333333333334E-3</c:v>
                </c:pt>
                <c:pt idx="5">
                  <c:v>4.2100000000000002E-3</c:v>
                </c:pt>
                <c:pt idx="6" formatCode="General">
                  <c:v>1.95E-2</c:v>
                </c:pt>
                <c:pt idx="7" formatCode="General">
                  <c:v>1.1157894736842104E-2</c:v>
                </c:pt>
                <c:pt idx="8" formatCode="General">
                  <c:v>2.2009999999999998E-3</c:v>
                </c:pt>
                <c:pt idx="9" formatCode="General">
                  <c:v>4.9870000000000001E-3</c:v>
                </c:pt>
                <c:pt idx="10">
                  <c:v>5.4730228383518976E-3</c:v>
                </c:pt>
              </c:numCache>
            </c:numRef>
          </c:val>
        </c:ser>
        <c:ser>
          <c:idx val="3"/>
          <c:order val="3"/>
          <c:tx>
            <c:v>Overall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RLFs!$A$3:$A$13</c:f>
              <c:strCache>
                <c:ptCount val="11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Average</c:v>
                </c:pt>
              </c:strCache>
            </c:strRef>
          </c:cat>
          <c:val>
            <c:numRef>
              <c:f>RLFs!$E$3:$E$13</c:f>
              <c:numCache>
                <c:formatCode>0.000000</c:formatCode>
                <c:ptCount val="11"/>
                <c:pt idx="0">
                  <c:v>1.4970000000000001E-3</c:v>
                </c:pt>
                <c:pt idx="1">
                  <c:v>6.9005800000000001E-4</c:v>
                </c:pt>
                <c:pt idx="2" formatCode="#,##0.000000_€">
                  <c:v>3.8481195926912898E-3</c:v>
                </c:pt>
                <c:pt idx="3" formatCode="General">
                  <c:v>1.441E-3</c:v>
                </c:pt>
                <c:pt idx="4" formatCode="General">
                  <c:v>6.8538330000000001E-3</c:v>
                </c:pt>
                <c:pt idx="5">
                  <c:v>4.2300000000000003E-3</c:v>
                </c:pt>
                <c:pt idx="6" formatCode="0.00E+00">
                  <c:v>2.12E-2</c:v>
                </c:pt>
                <c:pt idx="7" formatCode="General">
                  <c:v>1.1157894736842104E-2</c:v>
                </c:pt>
                <c:pt idx="8" formatCode="General">
                  <c:v>4.4889999999999999E-3</c:v>
                </c:pt>
                <c:pt idx="9" formatCode="General">
                  <c:v>4.9870000000000001E-3</c:v>
                </c:pt>
                <c:pt idx="10">
                  <c:v>6.039390532953339E-3</c:v>
                </c:pt>
              </c:numCache>
            </c:numRef>
          </c:val>
        </c:ser>
        <c:marker val="1"/>
        <c:axId val="50836608"/>
        <c:axId val="50838912"/>
      </c:lineChart>
      <c:catAx>
        <c:axId val="50836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458979904563059"/>
              <c:y val="0.914405010438413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8912"/>
        <c:crosses val="autoZero"/>
        <c:auto val="1"/>
        <c:lblAlgn val="ctr"/>
        <c:lblOffset val="100"/>
        <c:tickLblSkip val="1"/>
        <c:tickMarkSkip val="1"/>
      </c:catAx>
      <c:valAx>
        <c:axId val="50838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RLF/UE/s</a:t>
                </a:r>
              </a:p>
            </c:rich>
          </c:tx>
          <c:layout>
            <c:manualLayout>
              <c:xMode val="edge"/>
              <c:yMode val="edge"/>
              <c:x val="7.1343638525564806E-3"/>
              <c:y val="0.3987473903966596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6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6325852550238591"/>
          <c:y val="1.2526096033402923E-2"/>
          <c:w val="0.99167719968416546"/>
          <c:h val="0.17327766179540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HO performance in HetNet</a:t>
            </a:r>
          </a:p>
        </c:rich>
      </c:tx>
      <c:layout>
        <c:manualLayout>
          <c:xMode val="edge"/>
          <c:yMode val="edge"/>
          <c:x val="0.31265836074288184"/>
          <c:y val="3.73831775700934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39247391247646"/>
          <c:y val="0.17990654205607484"/>
          <c:w val="0.6810130791467307"/>
          <c:h val="0.6261682242990656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('HO Performance'!$D$9,'HO Performance'!$D$16,'HO Performance'!$D$23,'HO Performance'!$D$30,'HO Performance'!$D$37,'HO Performance'!$D$44,'HO Performance'!$D$51,'HO Performance'!$D$58,'HO Performance'!$D$65,'HO Performance'!$D$72,'HO Performance'!$D$86)</c:f>
              <c:numCache>
                <c:formatCode>0.000000</c:formatCode>
                <c:ptCount val="11"/>
                <c:pt idx="0">
                  <c:v>3.0359440000000002</c:v>
                </c:pt>
                <c:pt idx="1">
                  <c:v>0.95479999999999998</c:v>
                </c:pt>
                <c:pt idx="2" formatCode="0.000">
                  <c:v>6.8728522336769808</c:v>
                </c:pt>
                <c:pt idx="3">
                  <c:v>2.5741869999999998</c:v>
                </c:pt>
                <c:pt idx="4">
                  <c:v>6.5693430656934311</c:v>
                </c:pt>
                <c:pt idx="5">
                  <c:v>6.9729999999999999</c:v>
                </c:pt>
                <c:pt idx="6" formatCode="General">
                  <c:v>5.2083000000000004</c:v>
                </c:pt>
                <c:pt idx="7" formatCode="General">
                  <c:v>10.940499040307101</c:v>
                </c:pt>
                <c:pt idx="8" formatCode="General">
                  <c:v>5.9298999999999999</c:v>
                </c:pt>
                <c:pt idx="9" formatCode="General">
                  <c:v>2.38</c:v>
                </c:pt>
                <c:pt idx="10">
                  <c:v>5.1438825339677514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('HO Performance'!$E$9,'HO Performance'!$E$16,'HO Performance'!$E$23,'HO Performance'!$E$30,'HO Performance'!$E$37,'HO Performance'!$E$44,'HO Performance'!$E$51,'HO Performance'!$E$58,'HO Performance'!$E$65,'HO Performance'!$E$72,'HO Performance'!$E$86)</c:f>
              <c:numCache>
                <c:formatCode>0.000000</c:formatCode>
                <c:ptCount val="11"/>
                <c:pt idx="0">
                  <c:v>9.0259029999999996</c:v>
                </c:pt>
                <c:pt idx="1">
                  <c:v>4</c:v>
                </c:pt>
                <c:pt idx="2" formatCode="0.000">
                  <c:v>19.567827130852301</c:v>
                </c:pt>
                <c:pt idx="3">
                  <c:v>4.0324030000000004</c:v>
                </c:pt>
                <c:pt idx="4">
                  <c:v>25.773195876288657</c:v>
                </c:pt>
                <c:pt idx="5">
                  <c:v>10.497999999999999</c:v>
                </c:pt>
                <c:pt idx="6" formatCode="General">
                  <c:v>19.1617</c:v>
                </c:pt>
                <c:pt idx="7" formatCode="General">
                  <c:v>25.614035087719301</c:v>
                </c:pt>
                <c:pt idx="8" formatCode="General">
                  <c:v>16.433599999999998</c:v>
                </c:pt>
                <c:pt idx="9" formatCode="General">
                  <c:v>14.7782</c:v>
                </c:pt>
                <c:pt idx="10">
                  <c:v>14.888486409486026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('HO Performance'!$H$9,'HO Performance'!$H$16,'HO Performance'!$H$23,'HO Performance'!$H$30,'HO Performance'!$H$37,'HO Performance'!$H$44,'HO Performance'!$H$51,'HO Performance'!$H$58,'HO Performance'!$H$65,'HO Performance'!$H$72,'HO Performance'!$H$86)</c:f>
              <c:numCache>
                <c:formatCode>0.000000</c:formatCode>
                <c:ptCount val="11"/>
                <c:pt idx="0">
                  <c:v>2.2527550000000001</c:v>
                </c:pt>
                <c:pt idx="1">
                  <c:v>1.1779999999999999</c:v>
                </c:pt>
                <c:pt idx="2" formatCode="0.000">
                  <c:v>3.8618971347214801</c:v>
                </c:pt>
                <c:pt idx="3">
                  <c:v>2.6939519999999999</c:v>
                </c:pt>
                <c:pt idx="4" formatCode="General">
                  <c:v>11.179</c:v>
                </c:pt>
                <c:pt idx="5">
                  <c:v>5.75</c:v>
                </c:pt>
                <c:pt idx="6" formatCode="General">
                  <c:v>12.628900000000002</c:v>
                </c:pt>
                <c:pt idx="7" formatCode="General">
                  <c:v>7.7759651984774329</c:v>
                </c:pt>
                <c:pt idx="8" formatCode="General">
                  <c:v>7.3150000000000004</c:v>
                </c:pt>
                <c:pt idx="9" formatCode="General">
                  <c:v>10.789</c:v>
                </c:pt>
                <c:pt idx="10">
                  <c:v>6.5424469333198916</c:v>
                </c:pt>
              </c:numCache>
            </c:numRef>
          </c:val>
        </c:ser>
        <c:ser>
          <c:idx val="3"/>
          <c:order val="3"/>
          <c:tx>
            <c:v>Legacy micro only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('HO Performance'!$I$9,'HO Performance'!$I$16,'HO Performance'!$I$23,'HO Performance'!$I$30,'HO Performance'!$I$37,'HO Performance'!$I$44,'HO Performance'!$I$51,'HO Performance'!$I$58,'HO Performance'!$I$65,'HO Performance'!$I$72,'HO Performance'!$I$86)</c:f>
              <c:numCache>
                <c:formatCode>0.000000</c:formatCode>
                <c:ptCount val="11"/>
                <c:pt idx="0">
                  <c:v>0.66266800000000003</c:v>
                </c:pt>
                <c:pt idx="1">
                  <c:v>0.31840000000000002</c:v>
                </c:pt>
                <c:pt idx="2" formatCode="General">
                  <c:v>2.49130938586327</c:v>
                </c:pt>
                <c:pt idx="3">
                  <c:v>2.0381900000000002</c:v>
                </c:pt>
                <c:pt idx="4">
                  <c:v>9.2528336803145965</c:v>
                </c:pt>
                <c:pt idx="5">
                  <c:v>2.0859999999999999</c:v>
                </c:pt>
                <c:pt idx="6" formatCode="General">
                  <c:v>11.7372</c:v>
                </c:pt>
                <c:pt idx="7" formatCode="General">
                  <c:v>4.0625</c:v>
                </c:pt>
                <c:pt idx="8" formatCode="General">
                  <c:v>2.0219999999999998</c:v>
                </c:pt>
                <c:pt idx="9" formatCode="General">
                  <c:v>7.49</c:v>
                </c:pt>
                <c:pt idx="10">
                  <c:v>4.2161101066177862</c:v>
                </c:pt>
              </c:numCache>
            </c:numRef>
          </c:val>
        </c:ser>
        <c:marker val="1"/>
        <c:axId val="50716672"/>
        <c:axId val="50718976"/>
      </c:lineChart>
      <c:catAx>
        <c:axId val="507166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38734203794145983"/>
              <c:y val="0.890186915887850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18976"/>
        <c:crosses val="autoZero"/>
        <c:auto val="1"/>
        <c:lblAlgn val="ctr"/>
        <c:lblOffset val="100"/>
        <c:tickLblSkip val="1"/>
        <c:tickMarkSkip val="1"/>
      </c:catAx>
      <c:valAx>
        <c:axId val="50718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Total HoF rate (%)</a:t>
                </a:r>
              </a:p>
            </c:rich>
          </c:tx>
          <c:layout>
            <c:manualLayout>
              <c:xMode val="edge"/>
              <c:yMode val="edge"/>
              <c:x val="2.7848101265822784E-2"/>
              <c:y val="0.2943925233644859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166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0886129107279314"/>
          <c:y val="1.1682242990654205E-2"/>
          <c:w val="0.9924057277650421"/>
          <c:h val="0.21028037383177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HetNet Overall Short ToS Rate </a:t>
            </a:r>
          </a:p>
        </c:rich>
      </c:tx>
      <c:layout>
        <c:manualLayout>
          <c:xMode val="edge"/>
          <c:yMode val="edge"/>
          <c:x val="0.28264257290419342"/>
          <c:y val="6.76331038330353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056835637480799"/>
          <c:y val="0.18357487922705315"/>
          <c:w val="0.74347158218125953"/>
          <c:h val="0.60869565217391375"/>
        </c:manualLayout>
      </c:layout>
      <c:lineChart>
        <c:grouping val="standard"/>
        <c:ser>
          <c:idx val="0"/>
          <c:order val="0"/>
          <c:tx>
            <c:v>HetNet Overall Short ToS 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('Short ToS'!$C$4,'Short ToS'!$C$6,'Short ToS'!$C$8,'Short ToS'!$C$10,'Short ToS'!$C$12,'Short ToS'!$C$14,'Short ToS'!$C$16,'Short ToS'!$C$18,'Short ToS'!$C$20,'Short ToS'!$C$22,'Short ToS'!$C$24)</c:f>
              <c:numCache>
                <c:formatCode>General</c:formatCode>
                <c:ptCount val="11"/>
                <c:pt idx="0">
                  <c:v>20.445363</c:v>
                </c:pt>
                <c:pt idx="1">
                  <c:v>29.143180000000001</c:v>
                </c:pt>
                <c:pt idx="2">
                  <c:v>29.017030729359501</c:v>
                </c:pt>
                <c:pt idx="3" formatCode="0.000000_ ">
                  <c:v>22.26585</c:v>
                </c:pt>
                <c:pt idx="4" formatCode="0.000000_ ">
                  <c:v>2.5</c:v>
                </c:pt>
                <c:pt idx="5">
                  <c:v>33.369999999999997</c:v>
                </c:pt>
                <c:pt idx="6" formatCode="0.000000_ ">
                  <c:v>26.253699999999998</c:v>
                </c:pt>
                <c:pt idx="7" formatCode="0.000000_ ">
                  <c:v>0.27555816686251466</c:v>
                </c:pt>
                <c:pt idx="8">
                  <c:v>0.91720000000000002</c:v>
                </c:pt>
                <c:pt idx="9">
                  <c:v>1.3624000000000001</c:v>
                </c:pt>
                <c:pt idx="10" formatCode="0.000000_ ">
                  <c:v>18.363858192151056</c:v>
                </c:pt>
              </c:numCache>
            </c:numRef>
          </c:val>
        </c:ser>
        <c:marker val="1"/>
        <c:axId val="50858240"/>
        <c:axId val="50864896"/>
      </c:lineChart>
      <c:catAx>
        <c:axId val="50858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2396377872120822"/>
              <c:y val="0.879229081872012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64896"/>
        <c:crosses val="autoZero"/>
        <c:auto val="1"/>
        <c:lblAlgn val="ctr"/>
        <c:lblOffset val="100"/>
        <c:tickLblSkip val="1"/>
        <c:tickMarkSkip val="1"/>
      </c:catAx>
      <c:valAx>
        <c:axId val="50864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Short ToS Rate (%)</a:t>
                </a:r>
              </a:p>
            </c:rich>
          </c:tx>
          <c:layout>
            <c:manualLayout>
              <c:xMode val="edge"/>
              <c:yMode val="edge"/>
              <c:x val="2.9185867895545316E-2"/>
              <c:y val="0.280193997489444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58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TOS CDF for Set3 Speed 30 for Hetnet</a:t>
            </a:r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37228488448256"/>
          <c:y val="0.16904801210940351"/>
          <c:w val="0.61746424427487234"/>
          <c:h val="0.68571588010574802"/>
        </c:manualLayout>
      </c:layout>
      <c:scatterChart>
        <c:scatterStyle val="smoothMarker"/>
        <c:ser>
          <c:idx val="0"/>
          <c:order val="0"/>
          <c:tx>
            <c:v>pico</c:v>
          </c:tx>
          <c:marker>
            <c:symbol val="none"/>
          </c:marker>
          <c:xVal>
            <c:numRef>
              <c:f>[1]Sheet3!$A$4:$A$36</c:f>
              <c:numCache>
                <c:formatCode>General</c:formatCode>
                <c:ptCount val="33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  <c:pt idx="10">
                  <c:v>5500</c:v>
                </c:pt>
                <c:pt idx="11">
                  <c:v>6000</c:v>
                </c:pt>
                <c:pt idx="12">
                  <c:v>6500</c:v>
                </c:pt>
                <c:pt idx="13">
                  <c:v>7000</c:v>
                </c:pt>
                <c:pt idx="14">
                  <c:v>7500</c:v>
                </c:pt>
                <c:pt idx="15">
                  <c:v>8000</c:v>
                </c:pt>
                <c:pt idx="16">
                  <c:v>8500</c:v>
                </c:pt>
                <c:pt idx="17">
                  <c:v>9000</c:v>
                </c:pt>
                <c:pt idx="18">
                  <c:v>9500</c:v>
                </c:pt>
                <c:pt idx="19">
                  <c:v>10000</c:v>
                </c:pt>
                <c:pt idx="20">
                  <c:v>10500</c:v>
                </c:pt>
                <c:pt idx="21">
                  <c:v>11000</c:v>
                </c:pt>
                <c:pt idx="22">
                  <c:v>11500</c:v>
                </c:pt>
                <c:pt idx="23">
                  <c:v>12000</c:v>
                </c:pt>
                <c:pt idx="24">
                  <c:v>12500</c:v>
                </c:pt>
                <c:pt idx="25">
                  <c:v>13000</c:v>
                </c:pt>
                <c:pt idx="26">
                  <c:v>13500</c:v>
                </c:pt>
                <c:pt idx="27">
                  <c:v>14000</c:v>
                </c:pt>
                <c:pt idx="28">
                  <c:v>14500</c:v>
                </c:pt>
                <c:pt idx="29">
                  <c:v>15000</c:v>
                </c:pt>
                <c:pt idx="30">
                  <c:v>15500</c:v>
                </c:pt>
                <c:pt idx="31">
                  <c:v>16000</c:v>
                </c:pt>
                <c:pt idx="32">
                  <c:v>16500</c:v>
                </c:pt>
              </c:numCache>
            </c:numRef>
          </c:xVal>
          <c:yVal>
            <c:numRef>
              <c:f>[1]Sheet3!$C$4:$C$36</c:f>
              <c:numCache>
                <c:formatCode>General</c:formatCode>
                <c:ptCount val="33"/>
                <c:pt idx="0">
                  <c:v>5.6915196357427435E-4</c:v>
                </c:pt>
                <c:pt idx="1">
                  <c:v>7.9681274900398405E-3</c:v>
                </c:pt>
                <c:pt idx="2">
                  <c:v>2.1627774615822423E-2</c:v>
                </c:pt>
                <c:pt idx="3">
                  <c:v>5.5776892430278883E-2</c:v>
                </c:pt>
                <c:pt idx="4">
                  <c:v>8.8218554354012518E-2</c:v>
                </c:pt>
                <c:pt idx="5">
                  <c:v>0.13887307911212293</c:v>
                </c:pt>
                <c:pt idx="6">
                  <c:v>0.17928286852589642</c:v>
                </c:pt>
                <c:pt idx="7">
                  <c:v>0.24758110415480933</c:v>
                </c:pt>
                <c:pt idx="8">
                  <c:v>0.29538986909504839</c:v>
                </c:pt>
                <c:pt idx="9">
                  <c:v>0.37677859988616963</c:v>
                </c:pt>
                <c:pt idx="10">
                  <c:v>0.42401821286283436</c:v>
                </c:pt>
                <c:pt idx="11">
                  <c:v>0.50426863972680702</c:v>
                </c:pt>
                <c:pt idx="12">
                  <c:v>0.55719977233921458</c:v>
                </c:pt>
                <c:pt idx="13">
                  <c:v>0.63460443938531585</c:v>
                </c:pt>
                <c:pt idx="14">
                  <c:v>0.69550369948776325</c:v>
                </c:pt>
                <c:pt idx="15">
                  <c:v>0.75469550369948779</c:v>
                </c:pt>
                <c:pt idx="16">
                  <c:v>0.80193511667615258</c:v>
                </c:pt>
                <c:pt idx="17">
                  <c:v>0.83722253841775751</c:v>
                </c:pt>
                <c:pt idx="18">
                  <c:v>0.86681844052361978</c:v>
                </c:pt>
                <c:pt idx="19">
                  <c:v>0.9015367103016505</c:v>
                </c:pt>
                <c:pt idx="20">
                  <c:v>0.92657939669891864</c:v>
                </c:pt>
                <c:pt idx="21">
                  <c:v>0.95446784291405806</c:v>
                </c:pt>
                <c:pt idx="22">
                  <c:v>0.97837222538417756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v>macro</c:v>
          </c:tx>
          <c:marker>
            <c:symbol val="none"/>
          </c:marker>
          <c:xVal>
            <c:numRef>
              <c:f>[1]Sheet3!$E$4:$E$90</c:f>
              <c:numCache>
                <c:formatCode>General</c:formatCode>
                <c:ptCount val="8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  <c:pt idx="10">
                  <c:v>5500</c:v>
                </c:pt>
                <c:pt idx="11">
                  <c:v>6000</c:v>
                </c:pt>
                <c:pt idx="12">
                  <c:v>6500</c:v>
                </c:pt>
                <c:pt idx="13">
                  <c:v>7000</c:v>
                </c:pt>
                <c:pt idx="14">
                  <c:v>7500</c:v>
                </c:pt>
                <c:pt idx="15">
                  <c:v>8000</c:v>
                </c:pt>
                <c:pt idx="16">
                  <c:v>8500</c:v>
                </c:pt>
                <c:pt idx="17">
                  <c:v>9000</c:v>
                </c:pt>
                <c:pt idx="18">
                  <c:v>9500</c:v>
                </c:pt>
                <c:pt idx="19">
                  <c:v>10000</c:v>
                </c:pt>
                <c:pt idx="20">
                  <c:v>10500</c:v>
                </c:pt>
                <c:pt idx="21">
                  <c:v>11000</c:v>
                </c:pt>
                <c:pt idx="22">
                  <c:v>11500</c:v>
                </c:pt>
                <c:pt idx="23">
                  <c:v>12000</c:v>
                </c:pt>
                <c:pt idx="24">
                  <c:v>12500</c:v>
                </c:pt>
                <c:pt idx="25">
                  <c:v>13000</c:v>
                </c:pt>
                <c:pt idx="26">
                  <c:v>13500</c:v>
                </c:pt>
                <c:pt idx="27">
                  <c:v>14000</c:v>
                </c:pt>
                <c:pt idx="28">
                  <c:v>14500</c:v>
                </c:pt>
                <c:pt idx="29">
                  <c:v>15000</c:v>
                </c:pt>
                <c:pt idx="30">
                  <c:v>15500</c:v>
                </c:pt>
                <c:pt idx="31">
                  <c:v>16000</c:v>
                </c:pt>
                <c:pt idx="32">
                  <c:v>16500</c:v>
                </c:pt>
                <c:pt idx="33">
                  <c:v>17000</c:v>
                </c:pt>
                <c:pt idx="34">
                  <c:v>17500</c:v>
                </c:pt>
                <c:pt idx="35">
                  <c:v>18000</c:v>
                </c:pt>
                <c:pt idx="36">
                  <c:v>18500</c:v>
                </c:pt>
                <c:pt idx="37">
                  <c:v>19000</c:v>
                </c:pt>
                <c:pt idx="38">
                  <c:v>19500</c:v>
                </c:pt>
                <c:pt idx="39">
                  <c:v>20000</c:v>
                </c:pt>
                <c:pt idx="40">
                  <c:v>20500</c:v>
                </c:pt>
                <c:pt idx="41">
                  <c:v>21000</c:v>
                </c:pt>
                <c:pt idx="42">
                  <c:v>21500</c:v>
                </c:pt>
                <c:pt idx="43">
                  <c:v>22000</c:v>
                </c:pt>
                <c:pt idx="44">
                  <c:v>22500</c:v>
                </c:pt>
                <c:pt idx="45">
                  <c:v>23000</c:v>
                </c:pt>
                <c:pt idx="46">
                  <c:v>23500</c:v>
                </c:pt>
                <c:pt idx="47">
                  <c:v>24000</c:v>
                </c:pt>
                <c:pt idx="48">
                  <c:v>24500</c:v>
                </c:pt>
                <c:pt idx="49">
                  <c:v>25000</c:v>
                </c:pt>
                <c:pt idx="50">
                  <c:v>25500</c:v>
                </c:pt>
                <c:pt idx="51">
                  <c:v>26000</c:v>
                </c:pt>
                <c:pt idx="52">
                  <c:v>26500</c:v>
                </c:pt>
                <c:pt idx="53">
                  <c:v>27000</c:v>
                </c:pt>
                <c:pt idx="54">
                  <c:v>27500</c:v>
                </c:pt>
                <c:pt idx="55">
                  <c:v>28000</c:v>
                </c:pt>
                <c:pt idx="56">
                  <c:v>28500</c:v>
                </c:pt>
                <c:pt idx="57">
                  <c:v>29000</c:v>
                </c:pt>
                <c:pt idx="58">
                  <c:v>29500</c:v>
                </c:pt>
                <c:pt idx="59">
                  <c:v>30000</c:v>
                </c:pt>
                <c:pt idx="60">
                  <c:v>30500</c:v>
                </c:pt>
                <c:pt idx="61">
                  <c:v>31000</c:v>
                </c:pt>
                <c:pt idx="62">
                  <c:v>31500</c:v>
                </c:pt>
                <c:pt idx="63">
                  <c:v>32000</c:v>
                </c:pt>
                <c:pt idx="64">
                  <c:v>32500</c:v>
                </c:pt>
                <c:pt idx="65">
                  <c:v>33000</c:v>
                </c:pt>
                <c:pt idx="66">
                  <c:v>33500</c:v>
                </c:pt>
                <c:pt idx="67">
                  <c:v>34000</c:v>
                </c:pt>
                <c:pt idx="68">
                  <c:v>34500</c:v>
                </c:pt>
                <c:pt idx="69">
                  <c:v>35000</c:v>
                </c:pt>
                <c:pt idx="70">
                  <c:v>35500</c:v>
                </c:pt>
                <c:pt idx="71">
                  <c:v>36000</c:v>
                </c:pt>
                <c:pt idx="72">
                  <c:v>36500</c:v>
                </c:pt>
                <c:pt idx="73">
                  <c:v>37000</c:v>
                </c:pt>
                <c:pt idx="74">
                  <c:v>37500</c:v>
                </c:pt>
                <c:pt idx="75">
                  <c:v>38000</c:v>
                </c:pt>
                <c:pt idx="76">
                  <c:v>38500</c:v>
                </c:pt>
                <c:pt idx="77">
                  <c:v>39000</c:v>
                </c:pt>
                <c:pt idx="78">
                  <c:v>39500</c:v>
                </c:pt>
                <c:pt idx="79">
                  <c:v>40000</c:v>
                </c:pt>
                <c:pt idx="80">
                  <c:v>40500</c:v>
                </c:pt>
                <c:pt idx="81">
                  <c:v>41000</c:v>
                </c:pt>
                <c:pt idx="82">
                  <c:v>41500</c:v>
                </c:pt>
                <c:pt idx="83">
                  <c:v>42000</c:v>
                </c:pt>
                <c:pt idx="84">
                  <c:v>42500</c:v>
                </c:pt>
                <c:pt idx="85">
                  <c:v>43000</c:v>
                </c:pt>
                <c:pt idx="86">
                  <c:v>43500</c:v>
                </c:pt>
              </c:numCache>
            </c:numRef>
          </c:xVal>
          <c:yVal>
            <c:numRef>
              <c:f>[1]Sheet3!$G$4:$G$90</c:f>
              <c:numCache>
                <c:formatCode>General</c:formatCode>
                <c:ptCount val="87"/>
                <c:pt idx="0">
                  <c:v>0</c:v>
                </c:pt>
                <c:pt idx="1">
                  <c:v>0</c:v>
                </c:pt>
                <c:pt idx="2">
                  <c:v>2.4316109422492401E-2</c:v>
                </c:pt>
                <c:pt idx="3">
                  <c:v>5.7750759878419454E-2</c:v>
                </c:pt>
                <c:pt idx="4">
                  <c:v>8.2066869300911852E-2</c:v>
                </c:pt>
                <c:pt idx="5">
                  <c:v>0.10030395136778116</c:v>
                </c:pt>
                <c:pt idx="6">
                  <c:v>0.12158054711246201</c:v>
                </c:pt>
                <c:pt idx="7">
                  <c:v>0.1398176291793313</c:v>
                </c:pt>
                <c:pt idx="8">
                  <c:v>0.16717325227963525</c:v>
                </c:pt>
                <c:pt idx="9">
                  <c:v>0.21884498480243161</c:v>
                </c:pt>
                <c:pt idx="10">
                  <c:v>0.25227963525835867</c:v>
                </c:pt>
                <c:pt idx="11">
                  <c:v>0.29483282674772038</c:v>
                </c:pt>
                <c:pt idx="12">
                  <c:v>0.31914893617021278</c:v>
                </c:pt>
                <c:pt idx="13">
                  <c:v>0.34650455927051671</c:v>
                </c:pt>
                <c:pt idx="14">
                  <c:v>0.36474164133738601</c:v>
                </c:pt>
                <c:pt idx="15">
                  <c:v>0.39513677811550152</c:v>
                </c:pt>
                <c:pt idx="16">
                  <c:v>0.3981762917933131</c:v>
                </c:pt>
                <c:pt idx="17">
                  <c:v>0.41337386018237082</c:v>
                </c:pt>
                <c:pt idx="18">
                  <c:v>0.43465045592705165</c:v>
                </c:pt>
                <c:pt idx="19">
                  <c:v>0.45896656534954405</c:v>
                </c:pt>
                <c:pt idx="20">
                  <c:v>0.47416413373860183</c:v>
                </c:pt>
                <c:pt idx="21">
                  <c:v>0.49848024316109424</c:v>
                </c:pt>
                <c:pt idx="22">
                  <c:v>0.51671732522796354</c:v>
                </c:pt>
                <c:pt idx="23">
                  <c:v>0.53495440729483279</c:v>
                </c:pt>
                <c:pt idx="24">
                  <c:v>0.55927051671732519</c:v>
                </c:pt>
                <c:pt idx="25">
                  <c:v>0.57750759878419455</c:v>
                </c:pt>
                <c:pt idx="26">
                  <c:v>0.58966565349544076</c:v>
                </c:pt>
                <c:pt idx="27">
                  <c:v>0.5957446808510638</c:v>
                </c:pt>
                <c:pt idx="28">
                  <c:v>0.59878419452887544</c:v>
                </c:pt>
                <c:pt idx="29">
                  <c:v>0.62006079027355621</c:v>
                </c:pt>
                <c:pt idx="30">
                  <c:v>0.63829787234042556</c:v>
                </c:pt>
                <c:pt idx="31">
                  <c:v>0.65653495440729481</c:v>
                </c:pt>
                <c:pt idx="32">
                  <c:v>0.67477203647416417</c:v>
                </c:pt>
                <c:pt idx="33">
                  <c:v>0.69908814589665658</c:v>
                </c:pt>
                <c:pt idx="34">
                  <c:v>0.71124620060790278</c:v>
                </c:pt>
                <c:pt idx="35">
                  <c:v>0.71732522796352582</c:v>
                </c:pt>
                <c:pt idx="36">
                  <c:v>0.72340425531914898</c:v>
                </c:pt>
                <c:pt idx="37">
                  <c:v>0.72340425531914898</c:v>
                </c:pt>
                <c:pt idx="38">
                  <c:v>0.7264437689969605</c:v>
                </c:pt>
                <c:pt idx="39">
                  <c:v>0.73252279635258355</c:v>
                </c:pt>
                <c:pt idx="40">
                  <c:v>0.73252279635258355</c:v>
                </c:pt>
                <c:pt idx="41">
                  <c:v>0.73252279635258355</c:v>
                </c:pt>
                <c:pt idx="42">
                  <c:v>0.74468085106382975</c:v>
                </c:pt>
                <c:pt idx="43">
                  <c:v>0.75075987841945291</c:v>
                </c:pt>
                <c:pt idx="44">
                  <c:v>0.75379939209726443</c:v>
                </c:pt>
                <c:pt idx="45">
                  <c:v>0.77811550151975684</c:v>
                </c:pt>
                <c:pt idx="46">
                  <c:v>0.79027355623100304</c:v>
                </c:pt>
                <c:pt idx="47">
                  <c:v>0.82066869300911849</c:v>
                </c:pt>
                <c:pt idx="48">
                  <c:v>0.86322188449848025</c:v>
                </c:pt>
                <c:pt idx="49">
                  <c:v>0.88449848024316113</c:v>
                </c:pt>
                <c:pt idx="50">
                  <c:v>0.92097264437689974</c:v>
                </c:pt>
                <c:pt idx="51">
                  <c:v>0.95136778115501519</c:v>
                </c:pt>
                <c:pt idx="52">
                  <c:v>0.96656534954407292</c:v>
                </c:pt>
                <c:pt idx="53">
                  <c:v>0.97264437689969607</c:v>
                </c:pt>
                <c:pt idx="54">
                  <c:v>0.9756838905775076</c:v>
                </c:pt>
                <c:pt idx="55">
                  <c:v>0.9756838905775076</c:v>
                </c:pt>
                <c:pt idx="56">
                  <c:v>0.9756838905775076</c:v>
                </c:pt>
                <c:pt idx="57">
                  <c:v>0.97872340425531912</c:v>
                </c:pt>
                <c:pt idx="58">
                  <c:v>0.98176291793313075</c:v>
                </c:pt>
                <c:pt idx="59">
                  <c:v>0.98176291793313075</c:v>
                </c:pt>
                <c:pt idx="60">
                  <c:v>0.98176291793313075</c:v>
                </c:pt>
                <c:pt idx="61">
                  <c:v>0.98176291793313075</c:v>
                </c:pt>
                <c:pt idx="62">
                  <c:v>0.98480243161094227</c:v>
                </c:pt>
                <c:pt idx="63">
                  <c:v>0.9878419452887538</c:v>
                </c:pt>
                <c:pt idx="64">
                  <c:v>0.9878419452887538</c:v>
                </c:pt>
                <c:pt idx="65">
                  <c:v>0.99392097264437695</c:v>
                </c:pt>
                <c:pt idx="66">
                  <c:v>0.99392097264437695</c:v>
                </c:pt>
                <c:pt idx="67">
                  <c:v>0.99392097264437695</c:v>
                </c:pt>
                <c:pt idx="68">
                  <c:v>0.99392097264437695</c:v>
                </c:pt>
                <c:pt idx="69">
                  <c:v>0.99392097264437695</c:v>
                </c:pt>
                <c:pt idx="70">
                  <c:v>0.99392097264437695</c:v>
                </c:pt>
                <c:pt idx="71">
                  <c:v>0.99392097264437695</c:v>
                </c:pt>
                <c:pt idx="72">
                  <c:v>0.99392097264437695</c:v>
                </c:pt>
                <c:pt idx="73">
                  <c:v>0.99392097264437695</c:v>
                </c:pt>
                <c:pt idx="74">
                  <c:v>0.99392097264437695</c:v>
                </c:pt>
                <c:pt idx="75">
                  <c:v>0.99392097264437695</c:v>
                </c:pt>
                <c:pt idx="76">
                  <c:v>0.99392097264437695</c:v>
                </c:pt>
                <c:pt idx="77">
                  <c:v>0.99392097264437695</c:v>
                </c:pt>
                <c:pt idx="78">
                  <c:v>0.99392097264437695</c:v>
                </c:pt>
                <c:pt idx="79">
                  <c:v>0.99392097264437695</c:v>
                </c:pt>
                <c:pt idx="80">
                  <c:v>0.99392097264437695</c:v>
                </c:pt>
                <c:pt idx="81">
                  <c:v>0.99392097264437695</c:v>
                </c:pt>
                <c:pt idx="82">
                  <c:v>0.99392097264437695</c:v>
                </c:pt>
                <c:pt idx="83">
                  <c:v>0.99696048632218848</c:v>
                </c:pt>
                <c:pt idx="84">
                  <c:v>0.99696048632218848</c:v>
                </c:pt>
                <c:pt idx="85">
                  <c:v>0.99696048632218848</c:v>
                </c:pt>
                <c:pt idx="86">
                  <c:v>0.99696048632218848</c:v>
                </c:pt>
              </c:numCache>
            </c:numRef>
          </c:yVal>
          <c:smooth val="1"/>
        </c:ser>
        <c:axId val="50611712"/>
        <c:axId val="50618368"/>
      </c:scatterChart>
      <c:valAx>
        <c:axId val="50611712"/>
        <c:scaling>
          <c:orientation val="minMax"/>
          <c:max val="20000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618368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38477777777777916"/>
                <c:y val="0.9227737678623491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rPr lang="en-US"/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50618368"/>
        <c:scaling>
          <c:orientation val="minMax"/>
          <c:max val="1"/>
          <c:min val="0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611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82536469843556459"/>
          <c:y val="0.44285808691965756"/>
          <c:w val="0.98129007262865531"/>
          <c:h val="0.55714390808037351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TOS CDF for Set 3 Speed 30Kmph for Macro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smoothMarker"/>
        <c:ser>
          <c:idx val="2"/>
          <c:order val="0"/>
          <c:tx>
            <c:v>legacy</c:v>
          </c:tx>
          <c:marker>
            <c:symbol val="none"/>
          </c:marker>
          <c:xVal>
            <c:numRef>
              <c:f>[1]Sheet3!$I$4:$I$182</c:f>
              <c:numCache>
                <c:formatCode>General</c:formatCode>
                <c:ptCount val="179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  <c:pt idx="10">
                  <c:v>5500</c:v>
                </c:pt>
                <c:pt idx="11">
                  <c:v>6000</c:v>
                </c:pt>
                <c:pt idx="12">
                  <c:v>6500</c:v>
                </c:pt>
                <c:pt idx="13">
                  <c:v>7000</c:v>
                </c:pt>
                <c:pt idx="14">
                  <c:v>7500</c:v>
                </c:pt>
                <c:pt idx="15">
                  <c:v>8000</c:v>
                </c:pt>
                <c:pt idx="16">
                  <c:v>8500</c:v>
                </c:pt>
                <c:pt idx="17">
                  <c:v>9000</c:v>
                </c:pt>
                <c:pt idx="18">
                  <c:v>9500</c:v>
                </c:pt>
                <c:pt idx="19">
                  <c:v>10000</c:v>
                </c:pt>
                <c:pt idx="20">
                  <c:v>10500</c:v>
                </c:pt>
                <c:pt idx="21">
                  <c:v>11000</c:v>
                </c:pt>
                <c:pt idx="22">
                  <c:v>11500</c:v>
                </c:pt>
                <c:pt idx="23">
                  <c:v>12000</c:v>
                </c:pt>
                <c:pt idx="24">
                  <c:v>12500</c:v>
                </c:pt>
                <c:pt idx="25">
                  <c:v>13000</c:v>
                </c:pt>
                <c:pt idx="26">
                  <c:v>13500</c:v>
                </c:pt>
                <c:pt idx="27">
                  <c:v>14000</c:v>
                </c:pt>
                <c:pt idx="28">
                  <c:v>14500</c:v>
                </c:pt>
                <c:pt idx="29">
                  <c:v>15000</c:v>
                </c:pt>
                <c:pt idx="30">
                  <c:v>15500</c:v>
                </c:pt>
                <c:pt idx="31">
                  <c:v>16000</c:v>
                </c:pt>
                <c:pt idx="32">
                  <c:v>16500</c:v>
                </c:pt>
                <c:pt idx="33">
                  <c:v>17000</c:v>
                </c:pt>
                <c:pt idx="34">
                  <c:v>17500</c:v>
                </c:pt>
                <c:pt idx="35">
                  <c:v>18000</c:v>
                </c:pt>
                <c:pt idx="36">
                  <c:v>18500</c:v>
                </c:pt>
                <c:pt idx="37">
                  <c:v>19000</c:v>
                </c:pt>
                <c:pt idx="38">
                  <c:v>19500</c:v>
                </c:pt>
                <c:pt idx="39">
                  <c:v>20000</c:v>
                </c:pt>
                <c:pt idx="40">
                  <c:v>20500</c:v>
                </c:pt>
                <c:pt idx="41">
                  <c:v>21000</c:v>
                </c:pt>
                <c:pt idx="42">
                  <c:v>21500</c:v>
                </c:pt>
                <c:pt idx="43">
                  <c:v>22000</c:v>
                </c:pt>
                <c:pt idx="44">
                  <c:v>22500</c:v>
                </c:pt>
                <c:pt idx="45">
                  <c:v>23000</c:v>
                </c:pt>
                <c:pt idx="46">
                  <c:v>23500</c:v>
                </c:pt>
                <c:pt idx="47">
                  <c:v>24000</c:v>
                </c:pt>
                <c:pt idx="48">
                  <c:v>24500</c:v>
                </c:pt>
                <c:pt idx="49">
                  <c:v>25000</c:v>
                </c:pt>
                <c:pt idx="50">
                  <c:v>25500</c:v>
                </c:pt>
                <c:pt idx="51">
                  <c:v>26000</c:v>
                </c:pt>
                <c:pt idx="52">
                  <c:v>26500</c:v>
                </c:pt>
                <c:pt idx="53">
                  <c:v>27000</c:v>
                </c:pt>
                <c:pt idx="54">
                  <c:v>27500</c:v>
                </c:pt>
                <c:pt idx="55">
                  <c:v>28000</c:v>
                </c:pt>
                <c:pt idx="56">
                  <c:v>28500</c:v>
                </c:pt>
                <c:pt idx="57">
                  <c:v>29000</c:v>
                </c:pt>
                <c:pt idx="58">
                  <c:v>29500</c:v>
                </c:pt>
                <c:pt idx="59">
                  <c:v>30000</c:v>
                </c:pt>
                <c:pt idx="60">
                  <c:v>30500</c:v>
                </c:pt>
                <c:pt idx="61">
                  <c:v>31000</c:v>
                </c:pt>
                <c:pt idx="62">
                  <c:v>31500</c:v>
                </c:pt>
                <c:pt idx="63">
                  <c:v>32000</c:v>
                </c:pt>
                <c:pt idx="64">
                  <c:v>32500</c:v>
                </c:pt>
                <c:pt idx="65">
                  <c:v>33000</c:v>
                </c:pt>
                <c:pt idx="66">
                  <c:v>33500</c:v>
                </c:pt>
                <c:pt idx="67">
                  <c:v>34000</c:v>
                </c:pt>
                <c:pt idx="68">
                  <c:v>34500</c:v>
                </c:pt>
                <c:pt idx="69">
                  <c:v>35000</c:v>
                </c:pt>
                <c:pt idx="70">
                  <c:v>35500</c:v>
                </c:pt>
                <c:pt idx="71">
                  <c:v>36000</c:v>
                </c:pt>
                <c:pt idx="72">
                  <c:v>36500</c:v>
                </c:pt>
                <c:pt idx="73">
                  <c:v>37000</c:v>
                </c:pt>
                <c:pt idx="74">
                  <c:v>37500</c:v>
                </c:pt>
                <c:pt idx="75">
                  <c:v>38000</c:v>
                </c:pt>
                <c:pt idx="76">
                  <c:v>38500</c:v>
                </c:pt>
                <c:pt idx="77">
                  <c:v>39000</c:v>
                </c:pt>
                <c:pt idx="78">
                  <c:v>39500</c:v>
                </c:pt>
                <c:pt idx="79">
                  <c:v>40000</c:v>
                </c:pt>
                <c:pt idx="80">
                  <c:v>40500</c:v>
                </c:pt>
                <c:pt idx="81">
                  <c:v>41000</c:v>
                </c:pt>
                <c:pt idx="82">
                  <c:v>41500</c:v>
                </c:pt>
                <c:pt idx="83">
                  <c:v>42000</c:v>
                </c:pt>
                <c:pt idx="84">
                  <c:v>42500</c:v>
                </c:pt>
                <c:pt idx="85">
                  <c:v>43000</c:v>
                </c:pt>
                <c:pt idx="86">
                  <c:v>43500</c:v>
                </c:pt>
                <c:pt idx="87">
                  <c:v>44000</c:v>
                </c:pt>
                <c:pt idx="88">
                  <c:v>44500</c:v>
                </c:pt>
                <c:pt idx="89">
                  <c:v>45000</c:v>
                </c:pt>
                <c:pt idx="90">
                  <c:v>45500</c:v>
                </c:pt>
                <c:pt idx="91">
                  <c:v>46000</c:v>
                </c:pt>
                <c:pt idx="92">
                  <c:v>46500</c:v>
                </c:pt>
                <c:pt idx="93">
                  <c:v>47000</c:v>
                </c:pt>
                <c:pt idx="94">
                  <c:v>47500</c:v>
                </c:pt>
                <c:pt idx="95">
                  <c:v>48000</c:v>
                </c:pt>
                <c:pt idx="96">
                  <c:v>48500</c:v>
                </c:pt>
                <c:pt idx="97">
                  <c:v>49000</c:v>
                </c:pt>
                <c:pt idx="98">
                  <c:v>49500</c:v>
                </c:pt>
                <c:pt idx="99">
                  <c:v>50000</c:v>
                </c:pt>
                <c:pt idx="100">
                  <c:v>50500</c:v>
                </c:pt>
                <c:pt idx="101">
                  <c:v>51000</c:v>
                </c:pt>
                <c:pt idx="102">
                  <c:v>51500</c:v>
                </c:pt>
                <c:pt idx="103">
                  <c:v>52000</c:v>
                </c:pt>
                <c:pt idx="104">
                  <c:v>52500</c:v>
                </c:pt>
                <c:pt idx="105">
                  <c:v>53000</c:v>
                </c:pt>
                <c:pt idx="106">
                  <c:v>53500</c:v>
                </c:pt>
                <c:pt idx="107">
                  <c:v>54000</c:v>
                </c:pt>
                <c:pt idx="108">
                  <c:v>54500</c:v>
                </c:pt>
                <c:pt idx="109">
                  <c:v>55000</c:v>
                </c:pt>
                <c:pt idx="110">
                  <c:v>55500</c:v>
                </c:pt>
                <c:pt idx="111">
                  <c:v>56000</c:v>
                </c:pt>
                <c:pt idx="112">
                  <c:v>56500</c:v>
                </c:pt>
                <c:pt idx="113">
                  <c:v>57000</c:v>
                </c:pt>
                <c:pt idx="114">
                  <c:v>57500</c:v>
                </c:pt>
                <c:pt idx="115">
                  <c:v>58000</c:v>
                </c:pt>
                <c:pt idx="116">
                  <c:v>58500</c:v>
                </c:pt>
                <c:pt idx="117">
                  <c:v>59000</c:v>
                </c:pt>
                <c:pt idx="118">
                  <c:v>59500</c:v>
                </c:pt>
                <c:pt idx="119">
                  <c:v>60000</c:v>
                </c:pt>
                <c:pt idx="120">
                  <c:v>60500</c:v>
                </c:pt>
                <c:pt idx="121">
                  <c:v>61000</c:v>
                </c:pt>
                <c:pt idx="122">
                  <c:v>61500</c:v>
                </c:pt>
                <c:pt idx="123">
                  <c:v>62000</c:v>
                </c:pt>
                <c:pt idx="124">
                  <c:v>62500</c:v>
                </c:pt>
                <c:pt idx="125">
                  <c:v>63000</c:v>
                </c:pt>
                <c:pt idx="126">
                  <c:v>63500</c:v>
                </c:pt>
                <c:pt idx="127">
                  <c:v>64000</c:v>
                </c:pt>
                <c:pt idx="128">
                  <c:v>64500</c:v>
                </c:pt>
                <c:pt idx="129">
                  <c:v>65000</c:v>
                </c:pt>
                <c:pt idx="130">
                  <c:v>65500</c:v>
                </c:pt>
                <c:pt idx="131">
                  <c:v>66000</c:v>
                </c:pt>
                <c:pt idx="132">
                  <c:v>66500</c:v>
                </c:pt>
                <c:pt idx="133">
                  <c:v>67000</c:v>
                </c:pt>
                <c:pt idx="134">
                  <c:v>67500</c:v>
                </c:pt>
                <c:pt idx="135">
                  <c:v>68000</c:v>
                </c:pt>
                <c:pt idx="136">
                  <c:v>68500</c:v>
                </c:pt>
                <c:pt idx="137">
                  <c:v>69000</c:v>
                </c:pt>
                <c:pt idx="138">
                  <c:v>69500</c:v>
                </c:pt>
                <c:pt idx="139">
                  <c:v>70000</c:v>
                </c:pt>
                <c:pt idx="140">
                  <c:v>70500</c:v>
                </c:pt>
                <c:pt idx="141">
                  <c:v>71000</c:v>
                </c:pt>
                <c:pt idx="142">
                  <c:v>71500</c:v>
                </c:pt>
                <c:pt idx="143">
                  <c:v>72000</c:v>
                </c:pt>
                <c:pt idx="144">
                  <c:v>72500</c:v>
                </c:pt>
                <c:pt idx="145">
                  <c:v>73000</c:v>
                </c:pt>
                <c:pt idx="146">
                  <c:v>73500</c:v>
                </c:pt>
                <c:pt idx="147">
                  <c:v>74000</c:v>
                </c:pt>
                <c:pt idx="148">
                  <c:v>74500</c:v>
                </c:pt>
                <c:pt idx="149">
                  <c:v>75000</c:v>
                </c:pt>
                <c:pt idx="150">
                  <c:v>75500</c:v>
                </c:pt>
                <c:pt idx="151">
                  <c:v>76000</c:v>
                </c:pt>
                <c:pt idx="152">
                  <c:v>76500</c:v>
                </c:pt>
                <c:pt idx="153">
                  <c:v>77000</c:v>
                </c:pt>
                <c:pt idx="154">
                  <c:v>77500</c:v>
                </c:pt>
                <c:pt idx="155">
                  <c:v>78000</c:v>
                </c:pt>
                <c:pt idx="156">
                  <c:v>78500</c:v>
                </c:pt>
                <c:pt idx="157">
                  <c:v>79000</c:v>
                </c:pt>
                <c:pt idx="158">
                  <c:v>79500</c:v>
                </c:pt>
                <c:pt idx="159">
                  <c:v>80000</c:v>
                </c:pt>
                <c:pt idx="160">
                  <c:v>80500</c:v>
                </c:pt>
                <c:pt idx="161">
                  <c:v>81000</c:v>
                </c:pt>
                <c:pt idx="162">
                  <c:v>81500</c:v>
                </c:pt>
                <c:pt idx="163">
                  <c:v>82000</c:v>
                </c:pt>
                <c:pt idx="164">
                  <c:v>82500</c:v>
                </c:pt>
                <c:pt idx="165">
                  <c:v>83000</c:v>
                </c:pt>
                <c:pt idx="166">
                  <c:v>83500</c:v>
                </c:pt>
                <c:pt idx="167">
                  <c:v>84000</c:v>
                </c:pt>
                <c:pt idx="168">
                  <c:v>84500</c:v>
                </c:pt>
                <c:pt idx="169">
                  <c:v>85000</c:v>
                </c:pt>
                <c:pt idx="170">
                  <c:v>85500</c:v>
                </c:pt>
                <c:pt idx="171">
                  <c:v>86000</c:v>
                </c:pt>
                <c:pt idx="172">
                  <c:v>86500</c:v>
                </c:pt>
                <c:pt idx="173">
                  <c:v>87000</c:v>
                </c:pt>
                <c:pt idx="174">
                  <c:v>87500</c:v>
                </c:pt>
                <c:pt idx="175">
                  <c:v>88000</c:v>
                </c:pt>
                <c:pt idx="176">
                  <c:v>88500</c:v>
                </c:pt>
                <c:pt idx="177">
                  <c:v>89000</c:v>
                </c:pt>
                <c:pt idx="178">
                  <c:v>89500</c:v>
                </c:pt>
              </c:numCache>
            </c:numRef>
          </c:xVal>
          <c:yVal>
            <c:numRef>
              <c:f>[1]Sheet3!$K$4:$K$182</c:f>
              <c:numCache>
                <c:formatCode>General</c:formatCode>
                <c:ptCount val="179"/>
                <c:pt idx="0">
                  <c:v>8.6380650734235536E-4</c:v>
                </c:pt>
                <c:pt idx="1">
                  <c:v>4.3190325367117761E-3</c:v>
                </c:pt>
                <c:pt idx="2">
                  <c:v>1.295709761013533E-2</c:v>
                </c:pt>
                <c:pt idx="3">
                  <c:v>3.1384969766772242E-2</c:v>
                </c:pt>
                <c:pt idx="4">
                  <c:v>4.8949035416066801E-2</c:v>
                </c:pt>
                <c:pt idx="5">
                  <c:v>7.169594010941549E-2</c:v>
                </c:pt>
                <c:pt idx="6">
                  <c:v>9.3579038295421829E-2</c:v>
                </c:pt>
                <c:pt idx="7">
                  <c:v>0.12467607255974662</c:v>
                </c:pt>
                <c:pt idx="8">
                  <c:v>0.14713504175064784</c:v>
                </c:pt>
                <c:pt idx="9">
                  <c:v>0.17535272099049812</c:v>
                </c:pt>
                <c:pt idx="10">
                  <c:v>0.19694788367405702</c:v>
                </c:pt>
                <c:pt idx="11">
                  <c:v>0.22718111143103945</c:v>
                </c:pt>
                <c:pt idx="12">
                  <c:v>0.25136769363662542</c:v>
                </c:pt>
                <c:pt idx="13">
                  <c:v>0.27584221134465881</c:v>
                </c:pt>
                <c:pt idx="14">
                  <c:v>0.29427008350129569</c:v>
                </c:pt>
                <c:pt idx="15">
                  <c:v>0.31903253671177656</c:v>
                </c:pt>
                <c:pt idx="16">
                  <c:v>0.33314137633170171</c:v>
                </c:pt>
                <c:pt idx="17">
                  <c:v>0.3535847970054708</c:v>
                </c:pt>
                <c:pt idx="18">
                  <c:v>0.36423841059602646</c:v>
                </c:pt>
                <c:pt idx="19">
                  <c:v>0.38612150878203283</c:v>
                </c:pt>
                <c:pt idx="20">
                  <c:v>0.40167002591419521</c:v>
                </c:pt>
                <c:pt idx="21">
                  <c:v>0.41923409156348979</c:v>
                </c:pt>
                <c:pt idx="22">
                  <c:v>0.42988770515404551</c:v>
                </c:pt>
                <c:pt idx="23">
                  <c:v>0.44255686726173338</c:v>
                </c:pt>
                <c:pt idx="24">
                  <c:v>0.4572415778865534</c:v>
                </c:pt>
                <c:pt idx="25">
                  <c:v>0.46962280449179383</c:v>
                </c:pt>
                <c:pt idx="26">
                  <c:v>0.48085228908724448</c:v>
                </c:pt>
                <c:pt idx="27">
                  <c:v>0.49093003167290528</c:v>
                </c:pt>
                <c:pt idx="28">
                  <c:v>0.50129570976101356</c:v>
                </c:pt>
                <c:pt idx="29">
                  <c:v>0.51108551684422687</c:v>
                </c:pt>
                <c:pt idx="30">
                  <c:v>0.51972358191765045</c:v>
                </c:pt>
                <c:pt idx="31">
                  <c:v>0.52836164699107402</c:v>
                </c:pt>
                <c:pt idx="32">
                  <c:v>0.53498416354736544</c:v>
                </c:pt>
                <c:pt idx="33">
                  <c:v>0.54736539015260577</c:v>
                </c:pt>
                <c:pt idx="34">
                  <c:v>0.55254822919665991</c:v>
                </c:pt>
                <c:pt idx="35">
                  <c:v>0.5629139072847682</c:v>
                </c:pt>
                <c:pt idx="36">
                  <c:v>0.56953642384105962</c:v>
                </c:pt>
                <c:pt idx="37">
                  <c:v>0.58249352145119493</c:v>
                </c:pt>
                <c:pt idx="38">
                  <c:v>0.59026778001727609</c:v>
                </c:pt>
                <c:pt idx="39">
                  <c:v>0.60063345810538438</c:v>
                </c:pt>
                <c:pt idx="40">
                  <c:v>0.60898358767636052</c:v>
                </c:pt>
                <c:pt idx="41">
                  <c:v>0.62482004031097038</c:v>
                </c:pt>
                <c:pt idx="42">
                  <c:v>0.63259429887705154</c:v>
                </c:pt>
                <c:pt idx="43">
                  <c:v>0.64123236395047511</c:v>
                </c:pt>
                <c:pt idx="44">
                  <c:v>0.64814281600921397</c:v>
                </c:pt>
                <c:pt idx="45">
                  <c:v>0.66109991361934928</c:v>
                </c:pt>
                <c:pt idx="46">
                  <c:v>0.67232939821479987</c:v>
                </c:pt>
                <c:pt idx="47">
                  <c:v>0.68327094730780302</c:v>
                </c:pt>
                <c:pt idx="48">
                  <c:v>0.69075727037143675</c:v>
                </c:pt>
                <c:pt idx="49">
                  <c:v>0.69939533544486032</c:v>
                </c:pt>
                <c:pt idx="50">
                  <c:v>0.70774546501583646</c:v>
                </c:pt>
                <c:pt idx="51">
                  <c:v>0.71955082061618203</c:v>
                </c:pt>
                <c:pt idx="52">
                  <c:v>0.7290526921969479</c:v>
                </c:pt>
                <c:pt idx="53">
                  <c:v>0.74143391880218834</c:v>
                </c:pt>
                <c:pt idx="54">
                  <c:v>0.74863230636337463</c:v>
                </c:pt>
                <c:pt idx="55">
                  <c:v>0.76043766196372009</c:v>
                </c:pt>
                <c:pt idx="56">
                  <c:v>0.77137921105672325</c:v>
                </c:pt>
                <c:pt idx="57">
                  <c:v>0.78289663115462138</c:v>
                </c:pt>
                <c:pt idx="58">
                  <c:v>0.79124676072559752</c:v>
                </c:pt>
                <c:pt idx="59">
                  <c:v>0.8016124388137057</c:v>
                </c:pt>
                <c:pt idx="60">
                  <c:v>0.81111431039447168</c:v>
                </c:pt>
                <c:pt idx="61">
                  <c:v>0.82551108551684427</c:v>
                </c:pt>
                <c:pt idx="62">
                  <c:v>0.83270947307803056</c:v>
                </c:pt>
                <c:pt idx="63">
                  <c:v>0.84566657068816586</c:v>
                </c:pt>
                <c:pt idx="64">
                  <c:v>0.85027353872732503</c:v>
                </c:pt>
                <c:pt idx="65">
                  <c:v>0.86006334581053845</c:v>
                </c:pt>
                <c:pt idx="66">
                  <c:v>0.86812553987906704</c:v>
                </c:pt>
                <c:pt idx="67">
                  <c:v>0.87791534696228046</c:v>
                </c:pt>
                <c:pt idx="68">
                  <c:v>0.88338612150878204</c:v>
                </c:pt>
                <c:pt idx="69">
                  <c:v>0.89375179959689033</c:v>
                </c:pt>
                <c:pt idx="70">
                  <c:v>0.90152605816297149</c:v>
                </c:pt>
                <c:pt idx="71">
                  <c:v>0.90930031672905265</c:v>
                </c:pt>
                <c:pt idx="72">
                  <c:v>0.91707457529513392</c:v>
                </c:pt>
                <c:pt idx="73">
                  <c:v>0.92312122084653037</c:v>
                </c:pt>
                <c:pt idx="74">
                  <c:v>0.92715231788079466</c:v>
                </c:pt>
                <c:pt idx="75">
                  <c:v>0.93348689893463865</c:v>
                </c:pt>
                <c:pt idx="76">
                  <c:v>0.93838180247624536</c:v>
                </c:pt>
                <c:pt idx="77">
                  <c:v>0.94414051252519438</c:v>
                </c:pt>
                <c:pt idx="78">
                  <c:v>0.94586812553987909</c:v>
                </c:pt>
                <c:pt idx="79">
                  <c:v>0.95191477109127554</c:v>
                </c:pt>
                <c:pt idx="80">
                  <c:v>0.95594586812553983</c:v>
                </c:pt>
                <c:pt idx="81">
                  <c:v>0.96084077166714654</c:v>
                </c:pt>
                <c:pt idx="82">
                  <c:v>0.96199251367693639</c:v>
                </c:pt>
                <c:pt idx="83">
                  <c:v>0.96573567520875325</c:v>
                </c:pt>
                <c:pt idx="84">
                  <c:v>0.9677512237258854</c:v>
                </c:pt>
                <c:pt idx="85">
                  <c:v>0.97034264324791242</c:v>
                </c:pt>
                <c:pt idx="86">
                  <c:v>0.97149438525770226</c:v>
                </c:pt>
                <c:pt idx="87">
                  <c:v>0.97408580477972939</c:v>
                </c:pt>
                <c:pt idx="88">
                  <c:v>0.97610135329686154</c:v>
                </c:pt>
                <c:pt idx="89">
                  <c:v>0.9798445148286784</c:v>
                </c:pt>
                <c:pt idx="90">
                  <c:v>0.98070832133602071</c:v>
                </c:pt>
                <c:pt idx="91">
                  <c:v>0.98445148286783757</c:v>
                </c:pt>
                <c:pt idx="92">
                  <c:v>0.984739418370285</c:v>
                </c:pt>
                <c:pt idx="93">
                  <c:v>0.9870429023898647</c:v>
                </c:pt>
                <c:pt idx="94">
                  <c:v>0.987906708897207</c:v>
                </c:pt>
                <c:pt idx="95">
                  <c:v>0.98877051540454941</c:v>
                </c:pt>
                <c:pt idx="96">
                  <c:v>0.98934638640944428</c:v>
                </c:pt>
                <c:pt idx="97">
                  <c:v>0.98934638640944428</c:v>
                </c:pt>
                <c:pt idx="98">
                  <c:v>0.99021019291678669</c:v>
                </c:pt>
                <c:pt idx="99">
                  <c:v>0.99021019291678669</c:v>
                </c:pt>
                <c:pt idx="100">
                  <c:v>0.99164987042902386</c:v>
                </c:pt>
                <c:pt idx="101">
                  <c:v>0.99164987042902386</c:v>
                </c:pt>
                <c:pt idx="102">
                  <c:v>0.99251367693636627</c:v>
                </c:pt>
                <c:pt idx="103">
                  <c:v>0.99251367693636627</c:v>
                </c:pt>
                <c:pt idx="104">
                  <c:v>0.99251367693636627</c:v>
                </c:pt>
                <c:pt idx="105">
                  <c:v>0.99280161243881371</c:v>
                </c:pt>
                <c:pt idx="106">
                  <c:v>0.99337748344370858</c:v>
                </c:pt>
                <c:pt idx="107">
                  <c:v>0.99366541894615601</c:v>
                </c:pt>
                <c:pt idx="108">
                  <c:v>0.99366541894615601</c:v>
                </c:pt>
                <c:pt idx="109">
                  <c:v>0.99424128995105099</c:v>
                </c:pt>
                <c:pt idx="110">
                  <c:v>0.99424128995105099</c:v>
                </c:pt>
                <c:pt idx="111">
                  <c:v>0.99481716095594586</c:v>
                </c:pt>
                <c:pt idx="112">
                  <c:v>0.99568096746328827</c:v>
                </c:pt>
                <c:pt idx="113">
                  <c:v>0.9959689029657357</c:v>
                </c:pt>
                <c:pt idx="114">
                  <c:v>0.9959689029657357</c:v>
                </c:pt>
                <c:pt idx="115">
                  <c:v>0.9959689029657357</c:v>
                </c:pt>
                <c:pt idx="116">
                  <c:v>0.99654477397063057</c:v>
                </c:pt>
                <c:pt idx="117">
                  <c:v>0.99654477397063057</c:v>
                </c:pt>
                <c:pt idx="118">
                  <c:v>0.996832709473078</c:v>
                </c:pt>
                <c:pt idx="119">
                  <c:v>0.99712064497552544</c:v>
                </c:pt>
                <c:pt idx="120">
                  <c:v>0.99712064497552544</c:v>
                </c:pt>
                <c:pt idx="121">
                  <c:v>0.99712064497552544</c:v>
                </c:pt>
                <c:pt idx="122">
                  <c:v>0.99740858047797298</c:v>
                </c:pt>
                <c:pt idx="123">
                  <c:v>0.99740858047797298</c:v>
                </c:pt>
                <c:pt idx="124">
                  <c:v>0.99769651598042042</c:v>
                </c:pt>
                <c:pt idx="125">
                  <c:v>0.99798445148286785</c:v>
                </c:pt>
                <c:pt idx="126">
                  <c:v>0.99798445148286785</c:v>
                </c:pt>
                <c:pt idx="127">
                  <c:v>0.99798445148286785</c:v>
                </c:pt>
                <c:pt idx="128">
                  <c:v>0.99798445148286785</c:v>
                </c:pt>
                <c:pt idx="129">
                  <c:v>0.99798445148286785</c:v>
                </c:pt>
                <c:pt idx="130">
                  <c:v>0.99827238698531529</c:v>
                </c:pt>
                <c:pt idx="131">
                  <c:v>0.99827238698531529</c:v>
                </c:pt>
                <c:pt idx="132">
                  <c:v>0.99827238698531529</c:v>
                </c:pt>
                <c:pt idx="133">
                  <c:v>0.99856032248776272</c:v>
                </c:pt>
                <c:pt idx="134">
                  <c:v>0.99856032248776272</c:v>
                </c:pt>
                <c:pt idx="135">
                  <c:v>0.99856032248776272</c:v>
                </c:pt>
                <c:pt idx="136">
                  <c:v>0.99856032248776272</c:v>
                </c:pt>
                <c:pt idx="137">
                  <c:v>0.99856032248776272</c:v>
                </c:pt>
                <c:pt idx="138">
                  <c:v>0.99856032248776272</c:v>
                </c:pt>
                <c:pt idx="139">
                  <c:v>0.99884825799021015</c:v>
                </c:pt>
                <c:pt idx="140">
                  <c:v>0.99884825799021015</c:v>
                </c:pt>
                <c:pt idx="141">
                  <c:v>0.99884825799021015</c:v>
                </c:pt>
                <c:pt idx="142">
                  <c:v>0.99884825799021015</c:v>
                </c:pt>
                <c:pt idx="143">
                  <c:v>0.9991361934926577</c:v>
                </c:pt>
                <c:pt idx="144">
                  <c:v>0.9991361934926577</c:v>
                </c:pt>
                <c:pt idx="145">
                  <c:v>0.9991361934926577</c:v>
                </c:pt>
                <c:pt idx="146">
                  <c:v>0.9991361934926577</c:v>
                </c:pt>
                <c:pt idx="147">
                  <c:v>0.9991361934926577</c:v>
                </c:pt>
                <c:pt idx="148">
                  <c:v>0.9991361934926577</c:v>
                </c:pt>
                <c:pt idx="149">
                  <c:v>0.9991361934926577</c:v>
                </c:pt>
                <c:pt idx="150">
                  <c:v>0.9991361934926577</c:v>
                </c:pt>
                <c:pt idx="151">
                  <c:v>0.9991361934926577</c:v>
                </c:pt>
                <c:pt idx="152">
                  <c:v>0.9991361934926577</c:v>
                </c:pt>
                <c:pt idx="153">
                  <c:v>0.99971206449755257</c:v>
                </c:pt>
                <c:pt idx="154">
                  <c:v>0.99971206449755257</c:v>
                </c:pt>
                <c:pt idx="155">
                  <c:v>0.99971206449755257</c:v>
                </c:pt>
                <c:pt idx="156">
                  <c:v>0.99971206449755257</c:v>
                </c:pt>
                <c:pt idx="157">
                  <c:v>0.99971206449755257</c:v>
                </c:pt>
                <c:pt idx="158">
                  <c:v>0.99971206449755257</c:v>
                </c:pt>
                <c:pt idx="159">
                  <c:v>0.99971206449755257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</c:numCache>
            </c:numRef>
          </c:yVal>
          <c:smooth val="1"/>
        </c:ser>
        <c:axId val="50651136"/>
        <c:axId val="50653056"/>
      </c:scatterChart>
      <c:valAx>
        <c:axId val="50651136"/>
        <c:scaling>
          <c:orientation val="minMax"/>
          <c:max val="30000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653056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41602777777777916"/>
                <c:y val="0.92598073566163086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rPr lang="en-US"/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50653056"/>
        <c:scaling>
          <c:orientation val="minMax"/>
          <c:max val="1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651136"/>
        <c:crosses val="autoZero"/>
        <c:crossBetween val="midCat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25</xdr:row>
      <xdr:rowOff>0</xdr:rowOff>
    </xdr:from>
    <xdr:to>
      <xdr:col>18</xdr:col>
      <xdr:colOff>523875</xdr:colOff>
      <xdr:row>51</xdr:row>
      <xdr:rowOff>28575</xdr:rowOff>
    </xdr:to>
    <xdr:graphicFrame macro="">
      <xdr:nvGraphicFramePr>
        <xdr:cNvPr id="409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1</xdr:row>
      <xdr:rowOff>28575</xdr:rowOff>
    </xdr:from>
    <xdr:to>
      <xdr:col>18</xdr:col>
      <xdr:colOff>495300</xdr:colOff>
      <xdr:row>23</xdr:row>
      <xdr:rowOff>104775</xdr:rowOff>
    </xdr:to>
    <xdr:graphicFrame macro="">
      <xdr:nvGraphicFramePr>
        <xdr:cNvPr id="409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1</xdr:row>
      <xdr:rowOff>9525</xdr:rowOff>
    </xdr:from>
    <xdr:to>
      <xdr:col>21</xdr:col>
      <xdr:colOff>676275</xdr:colOff>
      <xdr:row>16</xdr:row>
      <xdr:rowOff>171450</xdr:rowOff>
    </xdr:to>
    <xdr:graphicFrame macro="">
      <xdr:nvGraphicFramePr>
        <xdr:cNvPr id="307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171450</xdr:rowOff>
    </xdr:from>
    <xdr:to>
      <xdr:col>15</xdr:col>
      <xdr:colOff>38100</xdr:colOff>
      <xdr:row>28</xdr:row>
      <xdr:rowOff>104775</xdr:rowOff>
    </xdr:to>
    <xdr:graphicFrame macro="">
      <xdr:nvGraphicFramePr>
        <xdr:cNvPr id="81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4</xdr:row>
      <xdr:rowOff>9525</xdr:rowOff>
    </xdr:from>
    <xdr:to>
      <xdr:col>7</xdr:col>
      <xdr:colOff>400050</xdr:colOff>
      <xdr:row>20</xdr:row>
      <xdr:rowOff>95250</xdr:rowOff>
    </xdr:to>
    <xdr:pic>
      <xdr:nvPicPr>
        <xdr:cNvPr id="102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695325"/>
          <a:ext cx="4638675" cy="2828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552450</xdr:colOff>
      <xdr:row>4</xdr:row>
      <xdr:rowOff>19050</xdr:rowOff>
    </xdr:from>
    <xdr:to>
      <xdr:col>15</xdr:col>
      <xdr:colOff>542925</xdr:colOff>
      <xdr:row>21</xdr:row>
      <xdr:rowOff>9525</xdr:rowOff>
    </xdr:to>
    <xdr:pic>
      <xdr:nvPicPr>
        <xdr:cNvPr id="10242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38850" y="704850"/>
          <a:ext cx="4791075" cy="2905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5</xdr:row>
      <xdr:rowOff>142875</xdr:rowOff>
    </xdr:from>
    <xdr:to>
      <xdr:col>9</xdr:col>
      <xdr:colOff>476250</xdr:colOff>
      <xdr:row>27</xdr:row>
      <xdr:rowOff>57150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1000125"/>
          <a:ext cx="5695950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5</xdr:row>
      <xdr:rowOff>190500</xdr:rowOff>
    </xdr:from>
    <xdr:to>
      <xdr:col>17</xdr:col>
      <xdr:colOff>628650</xdr:colOff>
      <xdr:row>27</xdr:row>
      <xdr:rowOff>152400</xdr:rowOff>
    </xdr:to>
    <xdr:pic>
      <xdr:nvPicPr>
        <xdr:cNvPr id="1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15100" y="1028700"/>
          <a:ext cx="57721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16</xdr:row>
      <xdr:rowOff>114300</xdr:rowOff>
    </xdr:from>
    <xdr:to>
      <xdr:col>16</xdr:col>
      <xdr:colOff>590550</xdr:colOff>
      <xdr:row>40</xdr:row>
      <xdr:rowOff>123825</xdr:rowOff>
    </xdr:to>
    <xdr:pic>
      <xdr:nvPicPr>
        <xdr:cNvPr id="122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25" y="2857500"/>
          <a:ext cx="6372225" cy="412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142875</xdr:rowOff>
    </xdr:from>
    <xdr:to>
      <xdr:col>8</xdr:col>
      <xdr:colOff>609600</xdr:colOff>
      <xdr:row>40</xdr:row>
      <xdr:rowOff>66675</xdr:rowOff>
    </xdr:to>
    <xdr:pic>
      <xdr:nvPicPr>
        <xdr:cNvPr id="122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57525"/>
          <a:ext cx="6096000" cy="386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9</xdr:col>
      <xdr:colOff>276225</xdr:colOff>
      <xdr:row>26</xdr:row>
      <xdr:rowOff>47625</xdr:rowOff>
    </xdr:to>
    <xdr:pic>
      <xdr:nvPicPr>
        <xdr:cNvPr id="13313" name="图片 1" descr="hetn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857250"/>
          <a:ext cx="5762625" cy="3648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19</xdr:col>
      <xdr:colOff>276225</xdr:colOff>
      <xdr:row>26</xdr:row>
      <xdr:rowOff>47625</xdr:rowOff>
    </xdr:to>
    <xdr:pic>
      <xdr:nvPicPr>
        <xdr:cNvPr id="13314" name="图片 2" descr="legacy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43800" y="857250"/>
          <a:ext cx="5762625" cy="3648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0</xdr:rowOff>
    </xdr:from>
    <xdr:to>
      <xdr:col>7</xdr:col>
      <xdr:colOff>476250</xdr:colOff>
      <xdr:row>30</xdr:row>
      <xdr:rowOff>66675</xdr:rowOff>
    </xdr:to>
    <xdr:graphicFrame macro="">
      <xdr:nvGraphicFramePr>
        <xdr:cNvPr id="1433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676275</xdr:colOff>
      <xdr:row>7</xdr:row>
      <xdr:rowOff>0</xdr:rowOff>
    </xdr:from>
    <xdr:to>
      <xdr:col>15</xdr:col>
      <xdr:colOff>457200</xdr:colOff>
      <xdr:row>30</xdr:row>
      <xdr:rowOff>57150</xdr:rowOff>
    </xdr:to>
    <xdr:graphicFrame macro="">
      <xdr:nvGraphicFramePr>
        <xdr:cNvPr id="143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4</xdr:row>
      <xdr:rowOff>95250</xdr:rowOff>
    </xdr:from>
    <xdr:to>
      <xdr:col>8</xdr:col>
      <xdr:colOff>304800</xdr:colOff>
      <xdr:row>27</xdr:row>
      <xdr:rowOff>95250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9650" y="781050"/>
          <a:ext cx="4781550" cy="394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4</xdr:row>
      <xdr:rowOff>114300</xdr:rowOff>
    </xdr:from>
    <xdr:to>
      <xdr:col>16</xdr:col>
      <xdr:colOff>304800</xdr:colOff>
      <xdr:row>27</xdr:row>
      <xdr:rowOff>104775</xdr:rowOff>
    </xdr:to>
    <xdr:pic>
      <xdr:nvPicPr>
        <xdr:cNvPr id="174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15100" y="800100"/>
          <a:ext cx="4762500" cy="3933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17</xdr:col>
      <xdr:colOff>533400</xdr:colOff>
      <xdr:row>21</xdr:row>
      <xdr:rowOff>19050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0" y="342900"/>
          <a:ext cx="533400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8</xdr:col>
      <xdr:colOff>514350</xdr:colOff>
      <xdr:row>21</xdr:row>
      <xdr:rowOff>47625</xdr:rowOff>
    </xdr:to>
    <xdr:pic>
      <xdr:nvPicPr>
        <xdr:cNvPr id="184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" y="342900"/>
          <a:ext cx="5314950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</xdr:row>
      <xdr:rowOff>38100</xdr:rowOff>
    </xdr:from>
    <xdr:to>
      <xdr:col>9</xdr:col>
      <xdr:colOff>47625</xdr:colOff>
      <xdr:row>27</xdr:row>
      <xdr:rowOff>19050</xdr:rowOff>
    </xdr:to>
    <xdr:pic>
      <xdr:nvPicPr>
        <xdr:cNvPr id="19457" name="Picture 1" descr="TOSLargeScaleCalibration30kmh.em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552450"/>
          <a:ext cx="546735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6</xdr:row>
      <xdr:rowOff>123825</xdr:rowOff>
    </xdr:from>
    <xdr:to>
      <xdr:col>21</xdr:col>
      <xdr:colOff>304800</xdr:colOff>
      <xdr:row>30</xdr:row>
      <xdr:rowOff>152400</xdr:rowOff>
    </xdr:to>
    <xdr:pic>
      <xdr:nvPicPr>
        <xdr:cNvPr id="20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666" t="2571" r="8315"/>
        <a:stretch>
          <a:fillRect/>
        </a:stretch>
      </xdr:blipFill>
      <xdr:spPr bwMode="auto">
        <a:xfrm>
          <a:off x="8001000" y="1152525"/>
          <a:ext cx="6705600" cy="414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</xdr:row>
      <xdr:rowOff>9525</xdr:rowOff>
    </xdr:from>
    <xdr:to>
      <xdr:col>10</xdr:col>
      <xdr:colOff>266700</xdr:colOff>
      <xdr:row>30</xdr:row>
      <xdr:rowOff>47625</xdr:rowOff>
    </xdr:to>
    <xdr:pic>
      <xdr:nvPicPr>
        <xdr:cNvPr id="20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884" t="4172" r="7675" b="4578"/>
        <a:stretch>
          <a:fillRect/>
        </a:stretch>
      </xdr:blipFill>
      <xdr:spPr bwMode="auto">
        <a:xfrm>
          <a:off x="209550" y="1209675"/>
          <a:ext cx="6915150" cy="398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22</xdr:row>
      <xdr:rowOff>19050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181725" cy="3790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0</xdr:row>
      <xdr:rowOff>47625</xdr:rowOff>
    </xdr:from>
    <xdr:to>
      <xdr:col>19</xdr:col>
      <xdr:colOff>200025</xdr:colOff>
      <xdr:row>23</xdr:row>
      <xdr:rowOff>47625</xdr:rowOff>
    </xdr:to>
    <xdr:pic>
      <xdr:nvPicPr>
        <xdr:cNvPr id="21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72200" y="47625"/>
          <a:ext cx="7058025" cy="394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jamadagni/AppData/Local/Microsoft/Windows/Temporary%20Internet%20Files/Content.IE5/42LTHBLW/Copy%20of%20R2-11xxxx_(75b%2337)Attachment_Hetnet_Mobility_LargeArea_Calibration_Results2_ALU_samsung%20(Autosaved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LFs"/>
      <sheetName val="HO Performance"/>
      <sheetName val="Short ToS"/>
      <sheetName val="CDF_TOS_SAMSUNG"/>
      <sheetName val="Sheet3"/>
      <sheetName val="Sheet2"/>
      <sheetName val="Sheet1"/>
      <sheetName val="Sheet5"/>
    </sheetNames>
    <sheetDataSet>
      <sheetData sheetId="0"/>
      <sheetData sheetId="1"/>
      <sheetData sheetId="2"/>
      <sheetData sheetId="3"/>
      <sheetData sheetId="4">
        <row r="4">
          <cell r="A4">
            <v>500</v>
          </cell>
          <cell r="C4">
            <v>5.6915196357427435E-4</v>
          </cell>
          <cell r="E4">
            <v>500</v>
          </cell>
          <cell r="G4">
            <v>0</v>
          </cell>
          <cell r="I4">
            <v>500</v>
          </cell>
          <cell r="K4">
            <v>8.6380650734235536E-4</v>
          </cell>
        </row>
        <row r="5">
          <cell r="A5">
            <v>1000</v>
          </cell>
          <cell r="C5">
            <v>7.9681274900398405E-3</v>
          </cell>
          <cell r="E5">
            <v>1000</v>
          </cell>
          <cell r="G5">
            <v>0</v>
          </cell>
          <cell r="I5">
            <v>1000</v>
          </cell>
          <cell r="K5">
            <v>4.3190325367117761E-3</v>
          </cell>
        </row>
        <row r="6">
          <cell r="A6">
            <v>1500</v>
          </cell>
          <cell r="C6">
            <v>2.1627774615822423E-2</v>
          </cell>
          <cell r="E6">
            <v>1500</v>
          </cell>
          <cell r="G6">
            <v>2.4316109422492401E-2</v>
          </cell>
          <cell r="I6">
            <v>1500</v>
          </cell>
          <cell r="K6">
            <v>1.295709761013533E-2</v>
          </cell>
        </row>
        <row r="7">
          <cell r="A7">
            <v>2000</v>
          </cell>
          <cell r="C7">
            <v>5.5776892430278883E-2</v>
          </cell>
          <cell r="E7">
            <v>2000</v>
          </cell>
          <cell r="G7">
            <v>5.7750759878419454E-2</v>
          </cell>
          <cell r="I7">
            <v>2000</v>
          </cell>
          <cell r="K7">
            <v>3.1384969766772242E-2</v>
          </cell>
        </row>
        <row r="8">
          <cell r="A8">
            <v>2500</v>
          </cell>
          <cell r="C8">
            <v>8.8218554354012518E-2</v>
          </cell>
          <cell r="E8">
            <v>2500</v>
          </cell>
          <cell r="G8">
            <v>8.2066869300911852E-2</v>
          </cell>
          <cell r="I8">
            <v>2500</v>
          </cell>
          <cell r="K8">
            <v>4.8949035416066801E-2</v>
          </cell>
        </row>
        <row r="9">
          <cell r="A9">
            <v>3000</v>
          </cell>
          <cell r="C9">
            <v>0.13887307911212293</v>
          </cell>
          <cell r="E9">
            <v>3000</v>
          </cell>
          <cell r="G9">
            <v>0.10030395136778116</v>
          </cell>
          <cell r="I9">
            <v>3000</v>
          </cell>
          <cell r="K9">
            <v>7.169594010941549E-2</v>
          </cell>
        </row>
        <row r="10">
          <cell r="A10">
            <v>3500</v>
          </cell>
          <cell r="C10">
            <v>0.17928286852589642</v>
          </cell>
          <cell r="E10">
            <v>3500</v>
          </cell>
          <cell r="G10">
            <v>0.12158054711246201</v>
          </cell>
          <cell r="I10">
            <v>3500</v>
          </cell>
          <cell r="K10">
            <v>9.3579038295421829E-2</v>
          </cell>
        </row>
        <row r="11">
          <cell r="A11">
            <v>4000</v>
          </cell>
          <cell r="C11">
            <v>0.24758110415480933</v>
          </cell>
          <cell r="E11">
            <v>4000</v>
          </cell>
          <cell r="G11">
            <v>0.1398176291793313</v>
          </cell>
          <cell r="I11">
            <v>4000</v>
          </cell>
          <cell r="K11">
            <v>0.12467607255974662</v>
          </cell>
        </row>
        <row r="12">
          <cell r="A12">
            <v>4500</v>
          </cell>
          <cell r="C12">
            <v>0.29538986909504839</v>
          </cell>
          <cell r="E12">
            <v>4500</v>
          </cell>
          <cell r="G12">
            <v>0.16717325227963525</v>
          </cell>
          <cell r="I12">
            <v>4500</v>
          </cell>
          <cell r="K12">
            <v>0.14713504175064784</v>
          </cell>
        </row>
        <row r="13">
          <cell r="A13">
            <v>5000</v>
          </cell>
          <cell r="C13">
            <v>0.37677859988616963</v>
          </cell>
          <cell r="E13">
            <v>5000</v>
          </cell>
          <cell r="G13">
            <v>0.21884498480243161</v>
          </cell>
          <cell r="I13">
            <v>5000</v>
          </cell>
          <cell r="K13">
            <v>0.17535272099049812</v>
          </cell>
        </row>
        <row r="14">
          <cell r="A14">
            <v>5500</v>
          </cell>
          <cell r="C14">
            <v>0.42401821286283436</v>
          </cell>
          <cell r="E14">
            <v>5500</v>
          </cell>
          <cell r="G14">
            <v>0.25227963525835867</v>
          </cell>
          <cell r="I14">
            <v>5500</v>
          </cell>
          <cell r="K14">
            <v>0.19694788367405702</v>
          </cell>
        </row>
        <row r="15">
          <cell r="A15">
            <v>6000</v>
          </cell>
          <cell r="C15">
            <v>0.50426863972680702</v>
          </cell>
          <cell r="E15">
            <v>6000</v>
          </cell>
          <cell r="G15">
            <v>0.29483282674772038</v>
          </cell>
          <cell r="I15">
            <v>6000</v>
          </cell>
          <cell r="K15">
            <v>0.22718111143103945</v>
          </cell>
        </row>
        <row r="16">
          <cell r="A16">
            <v>6500</v>
          </cell>
          <cell r="C16">
            <v>0.55719977233921458</v>
          </cell>
          <cell r="E16">
            <v>6500</v>
          </cell>
          <cell r="G16">
            <v>0.31914893617021278</v>
          </cell>
          <cell r="I16">
            <v>6500</v>
          </cell>
          <cell r="K16">
            <v>0.25136769363662542</v>
          </cell>
        </row>
        <row r="17">
          <cell r="A17">
            <v>7000</v>
          </cell>
          <cell r="C17">
            <v>0.63460443938531585</v>
          </cell>
          <cell r="E17">
            <v>7000</v>
          </cell>
          <cell r="G17">
            <v>0.34650455927051671</v>
          </cell>
          <cell r="I17">
            <v>7000</v>
          </cell>
          <cell r="K17">
            <v>0.27584221134465881</v>
          </cell>
        </row>
        <row r="18">
          <cell r="A18">
            <v>7500</v>
          </cell>
          <cell r="C18">
            <v>0.69550369948776325</v>
          </cell>
          <cell r="E18">
            <v>7500</v>
          </cell>
          <cell r="G18">
            <v>0.36474164133738601</v>
          </cell>
          <cell r="I18">
            <v>7500</v>
          </cell>
          <cell r="K18">
            <v>0.29427008350129569</v>
          </cell>
        </row>
        <row r="19">
          <cell r="A19">
            <v>8000</v>
          </cell>
          <cell r="C19">
            <v>0.75469550369948779</v>
          </cell>
          <cell r="E19">
            <v>8000</v>
          </cell>
          <cell r="G19">
            <v>0.39513677811550152</v>
          </cell>
          <cell r="I19">
            <v>8000</v>
          </cell>
          <cell r="K19">
            <v>0.31903253671177656</v>
          </cell>
        </row>
        <row r="20">
          <cell r="A20">
            <v>8500</v>
          </cell>
          <cell r="C20">
            <v>0.80193511667615258</v>
          </cell>
          <cell r="E20">
            <v>8500</v>
          </cell>
          <cell r="G20">
            <v>0.3981762917933131</v>
          </cell>
          <cell r="I20">
            <v>8500</v>
          </cell>
          <cell r="K20">
            <v>0.33314137633170171</v>
          </cell>
        </row>
        <row r="21">
          <cell r="A21">
            <v>9000</v>
          </cell>
          <cell r="C21">
            <v>0.83722253841775751</v>
          </cell>
          <cell r="E21">
            <v>9000</v>
          </cell>
          <cell r="G21">
            <v>0.41337386018237082</v>
          </cell>
          <cell r="I21">
            <v>9000</v>
          </cell>
          <cell r="K21">
            <v>0.3535847970054708</v>
          </cell>
        </row>
        <row r="22">
          <cell r="A22">
            <v>9500</v>
          </cell>
          <cell r="C22">
            <v>0.86681844052361978</v>
          </cell>
          <cell r="E22">
            <v>9500</v>
          </cell>
          <cell r="G22">
            <v>0.43465045592705165</v>
          </cell>
          <cell r="I22">
            <v>9500</v>
          </cell>
          <cell r="K22">
            <v>0.36423841059602646</v>
          </cell>
        </row>
        <row r="23">
          <cell r="A23">
            <v>10000</v>
          </cell>
          <cell r="C23">
            <v>0.9015367103016505</v>
          </cell>
          <cell r="E23">
            <v>10000</v>
          </cell>
          <cell r="G23">
            <v>0.45896656534954405</v>
          </cell>
          <cell r="I23">
            <v>10000</v>
          </cell>
          <cell r="K23">
            <v>0.38612150878203283</v>
          </cell>
        </row>
        <row r="24">
          <cell r="A24">
            <v>10500</v>
          </cell>
          <cell r="C24">
            <v>0.92657939669891864</v>
          </cell>
          <cell r="E24">
            <v>10500</v>
          </cell>
          <cell r="G24">
            <v>0.47416413373860183</v>
          </cell>
          <cell r="I24">
            <v>10500</v>
          </cell>
          <cell r="K24">
            <v>0.40167002591419521</v>
          </cell>
        </row>
        <row r="25">
          <cell r="A25">
            <v>11000</v>
          </cell>
          <cell r="C25">
            <v>0.95446784291405806</v>
          </cell>
          <cell r="E25">
            <v>11000</v>
          </cell>
          <cell r="G25">
            <v>0.49848024316109424</v>
          </cell>
          <cell r="I25">
            <v>11000</v>
          </cell>
          <cell r="K25">
            <v>0.41923409156348979</v>
          </cell>
        </row>
        <row r="26">
          <cell r="A26">
            <v>11500</v>
          </cell>
          <cell r="C26">
            <v>0.97837222538417756</v>
          </cell>
          <cell r="E26">
            <v>11500</v>
          </cell>
          <cell r="G26">
            <v>0.51671732522796354</v>
          </cell>
          <cell r="I26">
            <v>11500</v>
          </cell>
          <cell r="K26">
            <v>0.42988770515404551</v>
          </cell>
        </row>
        <row r="27">
          <cell r="A27">
            <v>12000</v>
          </cell>
          <cell r="C27">
            <v>1</v>
          </cell>
          <cell r="E27">
            <v>12000</v>
          </cell>
          <cell r="G27">
            <v>0.53495440729483279</v>
          </cell>
          <cell r="I27">
            <v>12000</v>
          </cell>
          <cell r="K27">
            <v>0.44255686726173338</v>
          </cell>
        </row>
        <row r="28">
          <cell r="A28">
            <v>12500</v>
          </cell>
          <cell r="C28">
            <v>1</v>
          </cell>
          <cell r="E28">
            <v>12500</v>
          </cell>
          <cell r="G28">
            <v>0.55927051671732519</v>
          </cell>
          <cell r="I28">
            <v>12500</v>
          </cell>
          <cell r="K28">
            <v>0.4572415778865534</v>
          </cell>
        </row>
        <row r="29">
          <cell r="A29">
            <v>13000</v>
          </cell>
          <cell r="C29">
            <v>1</v>
          </cell>
          <cell r="E29">
            <v>13000</v>
          </cell>
          <cell r="G29">
            <v>0.57750759878419455</v>
          </cell>
          <cell r="I29">
            <v>13000</v>
          </cell>
          <cell r="K29">
            <v>0.46962280449179383</v>
          </cell>
        </row>
        <row r="30">
          <cell r="A30">
            <v>13500</v>
          </cell>
          <cell r="C30">
            <v>1</v>
          </cell>
          <cell r="E30">
            <v>13500</v>
          </cell>
          <cell r="G30">
            <v>0.58966565349544076</v>
          </cell>
          <cell r="I30">
            <v>13500</v>
          </cell>
          <cell r="K30">
            <v>0.48085228908724448</v>
          </cell>
        </row>
        <row r="31">
          <cell r="A31">
            <v>14000</v>
          </cell>
          <cell r="C31">
            <v>1</v>
          </cell>
          <cell r="E31">
            <v>14000</v>
          </cell>
          <cell r="G31">
            <v>0.5957446808510638</v>
          </cell>
          <cell r="I31">
            <v>14000</v>
          </cell>
          <cell r="K31">
            <v>0.49093003167290528</v>
          </cell>
        </row>
        <row r="32">
          <cell r="A32">
            <v>14500</v>
          </cell>
          <cell r="C32">
            <v>1</v>
          </cell>
          <cell r="E32">
            <v>14500</v>
          </cell>
          <cell r="G32">
            <v>0.59878419452887544</v>
          </cell>
          <cell r="I32">
            <v>14500</v>
          </cell>
          <cell r="K32">
            <v>0.50129570976101356</v>
          </cell>
        </row>
        <row r="33">
          <cell r="A33">
            <v>15000</v>
          </cell>
          <cell r="C33">
            <v>1</v>
          </cell>
          <cell r="E33">
            <v>15000</v>
          </cell>
          <cell r="G33">
            <v>0.62006079027355621</v>
          </cell>
          <cell r="I33">
            <v>15000</v>
          </cell>
          <cell r="K33">
            <v>0.51108551684422687</v>
          </cell>
        </row>
        <row r="34">
          <cell r="A34">
            <v>15500</v>
          </cell>
          <cell r="C34">
            <v>1</v>
          </cell>
          <cell r="E34">
            <v>15500</v>
          </cell>
          <cell r="G34">
            <v>0.63829787234042556</v>
          </cell>
          <cell r="I34">
            <v>15500</v>
          </cell>
          <cell r="K34">
            <v>0.51972358191765045</v>
          </cell>
        </row>
        <row r="35">
          <cell r="A35">
            <v>16000</v>
          </cell>
          <cell r="C35">
            <v>1</v>
          </cell>
          <cell r="E35">
            <v>16000</v>
          </cell>
          <cell r="G35">
            <v>0.65653495440729481</v>
          </cell>
          <cell r="I35">
            <v>16000</v>
          </cell>
          <cell r="K35">
            <v>0.52836164699107402</v>
          </cell>
        </row>
        <row r="36">
          <cell r="A36">
            <v>16500</v>
          </cell>
          <cell r="C36">
            <v>1</v>
          </cell>
          <cell r="E36">
            <v>16500</v>
          </cell>
          <cell r="G36">
            <v>0.67477203647416417</v>
          </cell>
          <cell r="I36">
            <v>16500</v>
          </cell>
          <cell r="K36">
            <v>0.53498416354736544</v>
          </cell>
        </row>
        <row r="37">
          <cell r="E37">
            <v>17000</v>
          </cell>
          <cell r="G37">
            <v>0.69908814589665658</v>
          </cell>
          <cell r="I37">
            <v>17000</v>
          </cell>
          <cell r="K37">
            <v>0.54736539015260577</v>
          </cell>
        </row>
        <row r="38">
          <cell r="E38">
            <v>17500</v>
          </cell>
          <cell r="G38">
            <v>0.71124620060790278</v>
          </cell>
          <cell r="I38">
            <v>17500</v>
          </cell>
          <cell r="K38">
            <v>0.55254822919665991</v>
          </cell>
        </row>
        <row r="39">
          <cell r="E39">
            <v>18000</v>
          </cell>
          <cell r="G39">
            <v>0.71732522796352582</v>
          </cell>
          <cell r="I39">
            <v>18000</v>
          </cell>
          <cell r="K39">
            <v>0.5629139072847682</v>
          </cell>
        </row>
        <row r="40">
          <cell r="E40">
            <v>18500</v>
          </cell>
          <cell r="G40">
            <v>0.72340425531914898</v>
          </cell>
          <cell r="I40">
            <v>18500</v>
          </cell>
          <cell r="K40">
            <v>0.56953642384105962</v>
          </cell>
        </row>
        <row r="41">
          <cell r="E41">
            <v>19000</v>
          </cell>
          <cell r="G41">
            <v>0.72340425531914898</v>
          </cell>
          <cell r="I41">
            <v>19000</v>
          </cell>
          <cell r="K41">
            <v>0.58249352145119493</v>
          </cell>
        </row>
        <row r="42">
          <cell r="E42">
            <v>19500</v>
          </cell>
          <cell r="G42">
            <v>0.7264437689969605</v>
          </cell>
          <cell r="I42">
            <v>19500</v>
          </cell>
          <cell r="K42">
            <v>0.59026778001727609</v>
          </cell>
        </row>
        <row r="43">
          <cell r="E43">
            <v>20000</v>
          </cell>
          <cell r="G43">
            <v>0.73252279635258355</v>
          </cell>
          <cell r="I43">
            <v>20000</v>
          </cell>
          <cell r="K43">
            <v>0.60063345810538438</v>
          </cell>
        </row>
        <row r="44">
          <cell r="E44">
            <v>20500</v>
          </cell>
          <cell r="G44">
            <v>0.73252279635258355</v>
          </cell>
          <cell r="I44">
            <v>20500</v>
          </cell>
          <cell r="K44">
            <v>0.60898358767636052</v>
          </cell>
        </row>
        <row r="45">
          <cell r="E45">
            <v>21000</v>
          </cell>
          <cell r="G45">
            <v>0.73252279635258355</v>
          </cell>
          <cell r="I45">
            <v>21000</v>
          </cell>
          <cell r="K45">
            <v>0.62482004031097038</v>
          </cell>
        </row>
        <row r="46">
          <cell r="E46">
            <v>21500</v>
          </cell>
          <cell r="G46">
            <v>0.74468085106382975</v>
          </cell>
          <cell r="I46">
            <v>21500</v>
          </cell>
          <cell r="K46">
            <v>0.63259429887705154</v>
          </cell>
        </row>
        <row r="47">
          <cell r="E47">
            <v>22000</v>
          </cell>
          <cell r="G47">
            <v>0.75075987841945291</v>
          </cell>
          <cell r="I47">
            <v>22000</v>
          </cell>
          <cell r="K47">
            <v>0.64123236395047511</v>
          </cell>
        </row>
        <row r="48">
          <cell r="E48">
            <v>22500</v>
          </cell>
          <cell r="G48">
            <v>0.75379939209726443</v>
          </cell>
          <cell r="I48">
            <v>22500</v>
          </cell>
          <cell r="K48">
            <v>0.64814281600921397</v>
          </cell>
        </row>
        <row r="49">
          <cell r="E49">
            <v>23000</v>
          </cell>
          <cell r="G49">
            <v>0.77811550151975684</v>
          </cell>
          <cell r="I49">
            <v>23000</v>
          </cell>
          <cell r="K49">
            <v>0.66109991361934928</v>
          </cell>
        </row>
        <row r="50">
          <cell r="E50">
            <v>23500</v>
          </cell>
          <cell r="G50">
            <v>0.79027355623100304</v>
          </cell>
          <cell r="I50">
            <v>23500</v>
          </cell>
          <cell r="K50">
            <v>0.67232939821479987</v>
          </cell>
        </row>
        <row r="51">
          <cell r="E51">
            <v>24000</v>
          </cell>
          <cell r="G51">
            <v>0.82066869300911849</v>
          </cell>
          <cell r="I51">
            <v>24000</v>
          </cell>
          <cell r="K51">
            <v>0.68327094730780302</v>
          </cell>
        </row>
        <row r="52">
          <cell r="E52">
            <v>24500</v>
          </cell>
          <cell r="G52">
            <v>0.86322188449848025</v>
          </cell>
          <cell r="I52">
            <v>24500</v>
          </cell>
          <cell r="K52">
            <v>0.69075727037143675</v>
          </cell>
        </row>
        <row r="53">
          <cell r="E53">
            <v>25000</v>
          </cell>
          <cell r="G53">
            <v>0.88449848024316113</v>
          </cell>
          <cell r="I53">
            <v>25000</v>
          </cell>
          <cell r="K53">
            <v>0.69939533544486032</v>
          </cell>
        </row>
        <row r="54">
          <cell r="E54">
            <v>25500</v>
          </cell>
          <cell r="G54">
            <v>0.92097264437689974</v>
          </cell>
          <cell r="I54">
            <v>25500</v>
          </cell>
          <cell r="K54">
            <v>0.70774546501583646</v>
          </cell>
        </row>
        <row r="55">
          <cell r="E55">
            <v>26000</v>
          </cell>
          <cell r="G55">
            <v>0.95136778115501519</v>
          </cell>
          <cell r="I55">
            <v>26000</v>
          </cell>
          <cell r="K55">
            <v>0.71955082061618203</v>
          </cell>
        </row>
        <row r="56">
          <cell r="E56">
            <v>26500</v>
          </cell>
          <cell r="G56">
            <v>0.96656534954407292</v>
          </cell>
          <cell r="I56">
            <v>26500</v>
          </cell>
          <cell r="K56">
            <v>0.7290526921969479</v>
          </cell>
        </row>
        <row r="57">
          <cell r="E57">
            <v>27000</v>
          </cell>
          <cell r="G57">
            <v>0.97264437689969607</v>
          </cell>
          <cell r="I57">
            <v>27000</v>
          </cell>
          <cell r="K57">
            <v>0.74143391880218834</v>
          </cell>
        </row>
        <row r="58">
          <cell r="E58">
            <v>27500</v>
          </cell>
          <cell r="G58">
            <v>0.9756838905775076</v>
          </cell>
          <cell r="I58">
            <v>27500</v>
          </cell>
          <cell r="K58">
            <v>0.74863230636337463</v>
          </cell>
        </row>
        <row r="59">
          <cell r="E59">
            <v>28000</v>
          </cell>
          <cell r="G59">
            <v>0.9756838905775076</v>
          </cell>
          <cell r="I59">
            <v>28000</v>
          </cell>
          <cell r="K59">
            <v>0.76043766196372009</v>
          </cell>
        </row>
        <row r="60">
          <cell r="E60">
            <v>28500</v>
          </cell>
          <cell r="G60">
            <v>0.9756838905775076</v>
          </cell>
          <cell r="I60">
            <v>28500</v>
          </cell>
          <cell r="K60">
            <v>0.77137921105672325</v>
          </cell>
        </row>
        <row r="61">
          <cell r="E61">
            <v>29000</v>
          </cell>
          <cell r="G61">
            <v>0.97872340425531912</v>
          </cell>
          <cell r="I61">
            <v>29000</v>
          </cell>
          <cell r="K61">
            <v>0.78289663115462138</v>
          </cell>
        </row>
        <row r="62">
          <cell r="E62">
            <v>29500</v>
          </cell>
          <cell r="G62">
            <v>0.98176291793313075</v>
          </cell>
          <cell r="I62">
            <v>29500</v>
          </cell>
          <cell r="K62">
            <v>0.79124676072559752</v>
          </cell>
        </row>
        <row r="63">
          <cell r="E63">
            <v>30000</v>
          </cell>
          <cell r="G63">
            <v>0.98176291793313075</v>
          </cell>
          <cell r="I63">
            <v>30000</v>
          </cell>
          <cell r="K63">
            <v>0.8016124388137057</v>
          </cell>
        </row>
        <row r="64">
          <cell r="E64">
            <v>30500</v>
          </cell>
          <cell r="G64">
            <v>0.98176291793313075</v>
          </cell>
          <cell r="I64">
            <v>30500</v>
          </cell>
          <cell r="K64">
            <v>0.81111431039447168</v>
          </cell>
        </row>
        <row r="65">
          <cell r="E65">
            <v>31000</v>
          </cell>
          <cell r="G65">
            <v>0.98176291793313075</v>
          </cell>
          <cell r="I65">
            <v>31000</v>
          </cell>
          <cell r="K65">
            <v>0.82551108551684427</v>
          </cell>
        </row>
        <row r="66">
          <cell r="E66">
            <v>31500</v>
          </cell>
          <cell r="G66">
            <v>0.98480243161094227</v>
          </cell>
          <cell r="I66">
            <v>31500</v>
          </cell>
          <cell r="K66">
            <v>0.83270947307803056</v>
          </cell>
        </row>
        <row r="67">
          <cell r="E67">
            <v>32000</v>
          </cell>
          <cell r="G67">
            <v>0.9878419452887538</v>
          </cell>
          <cell r="I67">
            <v>32000</v>
          </cell>
          <cell r="K67">
            <v>0.84566657068816586</v>
          </cell>
        </row>
        <row r="68">
          <cell r="E68">
            <v>32500</v>
          </cell>
          <cell r="G68">
            <v>0.9878419452887538</v>
          </cell>
          <cell r="I68">
            <v>32500</v>
          </cell>
          <cell r="K68">
            <v>0.85027353872732503</v>
          </cell>
        </row>
        <row r="69">
          <cell r="E69">
            <v>33000</v>
          </cell>
          <cell r="G69">
            <v>0.99392097264437695</v>
          </cell>
          <cell r="I69">
            <v>33000</v>
          </cell>
          <cell r="K69">
            <v>0.86006334581053845</v>
          </cell>
        </row>
        <row r="70">
          <cell r="E70">
            <v>33500</v>
          </cell>
          <cell r="G70">
            <v>0.99392097264437695</v>
          </cell>
          <cell r="I70">
            <v>33500</v>
          </cell>
          <cell r="K70">
            <v>0.86812553987906704</v>
          </cell>
        </row>
        <row r="71">
          <cell r="E71">
            <v>34000</v>
          </cell>
          <cell r="G71">
            <v>0.99392097264437695</v>
          </cell>
          <cell r="I71">
            <v>34000</v>
          </cell>
          <cell r="K71">
            <v>0.87791534696228046</v>
          </cell>
        </row>
        <row r="72">
          <cell r="E72">
            <v>34500</v>
          </cell>
          <cell r="G72">
            <v>0.99392097264437695</v>
          </cell>
          <cell r="I72">
            <v>34500</v>
          </cell>
          <cell r="K72">
            <v>0.88338612150878204</v>
          </cell>
        </row>
        <row r="73">
          <cell r="E73">
            <v>35000</v>
          </cell>
          <cell r="G73">
            <v>0.99392097264437695</v>
          </cell>
          <cell r="I73">
            <v>35000</v>
          </cell>
          <cell r="K73">
            <v>0.89375179959689033</v>
          </cell>
        </row>
        <row r="74">
          <cell r="E74">
            <v>35500</v>
          </cell>
          <cell r="G74">
            <v>0.99392097264437695</v>
          </cell>
          <cell r="I74">
            <v>35500</v>
          </cell>
          <cell r="K74">
            <v>0.90152605816297149</v>
          </cell>
        </row>
        <row r="75">
          <cell r="E75">
            <v>36000</v>
          </cell>
          <cell r="G75">
            <v>0.99392097264437695</v>
          </cell>
          <cell r="I75">
            <v>36000</v>
          </cell>
          <cell r="K75">
            <v>0.90930031672905265</v>
          </cell>
        </row>
        <row r="76">
          <cell r="E76">
            <v>36500</v>
          </cell>
          <cell r="G76">
            <v>0.99392097264437695</v>
          </cell>
          <cell r="I76">
            <v>36500</v>
          </cell>
          <cell r="K76">
            <v>0.91707457529513392</v>
          </cell>
        </row>
        <row r="77">
          <cell r="E77">
            <v>37000</v>
          </cell>
          <cell r="G77">
            <v>0.99392097264437695</v>
          </cell>
          <cell r="I77">
            <v>37000</v>
          </cell>
          <cell r="K77">
            <v>0.92312122084653037</v>
          </cell>
        </row>
        <row r="78">
          <cell r="E78">
            <v>37500</v>
          </cell>
          <cell r="G78">
            <v>0.99392097264437695</v>
          </cell>
          <cell r="I78">
            <v>37500</v>
          </cell>
          <cell r="K78">
            <v>0.92715231788079466</v>
          </cell>
        </row>
        <row r="79">
          <cell r="E79">
            <v>38000</v>
          </cell>
          <cell r="G79">
            <v>0.99392097264437695</v>
          </cell>
          <cell r="I79">
            <v>38000</v>
          </cell>
          <cell r="K79">
            <v>0.93348689893463865</v>
          </cell>
        </row>
        <row r="80">
          <cell r="E80">
            <v>38500</v>
          </cell>
          <cell r="G80">
            <v>0.99392097264437695</v>
          </cell>
          <cell r="I80">
            <v>38500</v>
          </cell>
          <cell r="K80">
            <v>0.93838180247624536</v>
          </cell>
        </row>
        <row r="81">
          <cell r="E81">
            <v>39000</v>
          </cell>
          <cell r="G81">
            <v>0.99392097264437695</v>
          </cell>
          <cell r="I81">
            <v>39000</v>
          </cell>
          <cell r="K81">
            <v>0.94414051252519438</v>
          </cell>
        </row>
        <row r="82">
          <cell r="E82">
            <v>39500</v>
          </cell>
          <cell r="G82">
            <v>0.99392097264437695</v>
          </cell>
          <cell r="I82">
            <v>39500</v>
          </cell>
          <cell r="K82">
            <v>0.94586812553987909</v>
          </cell>
        </row>
        <row r="83">
          <cell r="E83">
            <v>40000</v>
          </cell>
          <cell r="G83">
            <v>0.99392097264437695</v>
          </cell>
          <cell r="I83">
            <v>40000</v>
          </cell>
          <cell r="K83">
            <v>0.95191477109127554</v>
          </cell>
        </row>
        <row r="84">
          <cell r="E84">
            <v>40500</v>
          </cell>
          <cell r="G84">
            <v>0.99392097264437695</v>
          </cell>
          <cell r="I84">
            <v>40500</v>
          </cell>
          <cell r="K84">
            <v>0.95594586812553983</v>
          </cell>
        </row>
        <row r="85">
          <cell r="E85">
            <v>41000</v>
          </cell>
          <cell r="G85">
            <v>0.99392097264437695</v>
          </cell>
          <cell r="I85">
            <v>41000</v>
          </cell>
          <cell r="K85">
            <v>0.96084077166714654</v>
          </cell>
        </row>
        <row r="86">
          <cell r="E86">
            <v>41500</v>
          </cell>
          <cell r="G86">
            <v>0.99392097264437695</v>
          </cell>
          <cell r="I86">
            <v>41500</v>
          </cell>
          <cell r="K86">
            <v>0.96199251367693639</v>
          </cell>
        </row>
        <row r="87">
          <cell r="E87">
            <v>42000</v>
          </cell>
          <cell r="G87">
            <v>0.99696048632218848</v>
          </cell>
          <cell r="I87">
            <v>42000</v>
          </cell>
          <cell r="K87">
            <v>0.96573567520875325</v>
          </cell>
        </row>
        <row r="88">
          <cell r="E88">
            <v>42500</v>
          </cell>
          <cell r="G88">
            <v>0.99696048632218848</v>
          </cell>
          <cell r="I88">
            <v>42500</v>
          </cell>
          <cell r="K88">
            <v>0.9677512237258854</v>
          </cell>
        </row>
        <row r="89">
          <cell r="E89">
            <v>43000</v>
          </cell>
          <cell r="G89">
            <v>0.99696048632218848</v>
          </cell>
          <cell r="I89">
            <v>43000</v>
          </cell>
          <cell r="K89">
            <v>0.97034264324791242</v>
          </cell>
        </row>
        <row r="90">
          <cell r="E90">
            <v>43500</v>
          </cell>
          <cell r="G90">
            <v>0.99696048632218848</v>
          </cell>
          <cell r="I90">
            <v>43500</v>
          </cell>
          <cell r="K90">
            <v>0.97149438525770226</v>
          </cell>
        </row>
        <row r="91">
          <cell r="I91">
            <v>44000</v>
          </cell>
          <cell r="K91">
            <v>0.97408580477972939</v>
          </cell>
        </row>
        <row r="92">
          <cell r="I92">
            <v>44500</v>
          </cell>
          <cell r="K92">
            <v>0.97610135329686154</v>
          </cell>
        </row>
        <row r="93">
          <cell r="I93">
            <v>45000</v>
          </cell>
          <cell r="K93">
            <v>0.9798445148286784</v>
          </cell>
        </row>
        <row r="94">
          <cell r="I94">
            <v>45500</v>
          </cell>
          <cell r="K94">
            <v>0.98070832133602071</v>
          </cell>
        </row>
        <row r="95">
          <cell r="I95">
            <v>46000</v>
          </cell>
          <cell r="K95">
            <v>0.98445148286783757</v>
          </cell>
        </row>
        <row r="96">
          <cell r="I96">
            <v>46500</v>
          </cell>
          <cell r="K96">
            <v>0.984739418370285</v>
          </cell>
        </row>
        <row r="97">
          <cell r="I97">
            <v>47000</v>
          </cell>
          <cell r="K97">
            <v>0.9870429023898647</v>
          </cell>
        </row>
        <row r="98">
          <cell r="I98">
            <v>47500</v>
          </cell>
          <cell r="K98">
            <v>0.987906708897207</v>
          </cell>
        </row>
        <row r="99">
          <cell r="I99">
            <v>48000</v>
          </cell>
          <cell r="K99">
            <v>0.98877051540454941</v>
          </cell>
        </row>
        <row r="100">
          <cell r="I100">
            <v>48500</v>
          </cell>
          <cell r="K100">
            <v>0.98934638640944428</v>
          </cell>
        </row>
        <row r="101">
          <cell r="I101">
            <v>49000</v>
          </cell>
          <cell r="K101">
            <v>0.98934638640944428</v>
          </cell>
        </row>
        <row r="102">
          <cell r="I102">
            <v>49500</v>
          </cell>
          <cell r="K102">
            <v>0.99021019291678669</v>
          </cell>
        </row>
        <row r="103">
          <cell r="I103">
            <v>50000</v>
          </cell>
          <cell r="K103">
            <v>0.99021019291678669</v>
          </cell>
        </row>
        <row r="104">
          <cell r="I104">
            <v>50500</v>
          </cell>
          <cell r="K104">
            <v>0.99164987042902386</v>
          </cell>
        </row>
        <row r="105">
          <cell r="I105">
            <v>51000</v>
          </cell>
          <cell r="K105">
            <v>0.99164987042902386</v>
          </cell>
        </row>
        <row r="106">
          <cell r="I106">
            <v>51500</v>
          </cell>
          <cell r="K106">
            <v>0.99251367693636627</v>
          </cell>
        </row>
        <row r="107">
          <cell r="I107">
            <v>52000</v>
          </cell>
          <cell r="K107">
            <v>0.99251367693636627</v>
          </cell>
        </row>
        <row r="108">
          <cell r="I108">
            <v>52500</v>
          </cell>
          <cell r="K108">
            <v>0.99251367693636627</v>
          </cell>
        </row>
        <row r="109">
          <cell r="I109">
            <v>53000</v>
          </cell>
          <cell r="K109">
            <v>0.99280161243881371</v>
          </cell>
        </row>
        <row r="110">
          <cell r="I110">
            <v>53500</v>
          </cell>
          <cell r="K110">
            <v>0.99337748344370858</v>
          </cell>
        </row>
        <row r="111">
          <cell r="I111">
            <v>54000</v>
          </cell>
          <cell r="K111">
            <v>0.99366541894615601</v>
          </cell>
        </row>
        <row r="112">
          <cell r="I112">
            <v>54500</v>
          </cell>
          <cell r="K112">
            <v>0.99366541894615601</v>
          </cell>
        </row>
        <row r="113">
          <cell r="I113">
            <v>55000</v>
          </cell>
          <cell r="K113">
            <v>0.99424128995105099</v>
          </cell>
        </row>
        <row r="114">
          <cell r="I114">
            <v>55500</v>
          </cell>
          <cell r="K114">
            <v>0.99424128995105099</v>
          </cell>
        </row>
        <row r="115">
          <cell r="I115">
            <v>56000</v>
          </cell>
          <cell r="K115">
            <v>0.99481716095594586</v>
          </cell>
        </row>
        <row r="116">
          <cell r="I116">
            <v>56500</v>
          </cell>
          <cell r="K116">
            <v>0.99568096746328827</v>
          </cell>
        </row>
        <row r="117">
          <cell r="I117">
            <v>57000</v>
          </cell>
          <cell r="K117">
            <v>0.9959689029657357</v>
          </cell>
        </row>
        <row r="118">
          <cell r="I118">
            <v>57500</v>
          </cell>
          <cell r="K118">
            <v>0.9959689029657357</v>
          </cell>
        </row>
        <row r="119">
          <cell r="I119">
            <v>58000</v>
          </cell>
          <cell r="K119">
            <v>0.9959689029657357</v>
          </cell>
        </row>
        <row r="120">
          <cell r="I120">
            <v>58500</v>
          </cell>
          <cell r="K120">
            <v>0.99654477397063057</v>
          </cell>
        </row>
        <row r="121">
          <cell r="I121">
            <v>59000</v>
          </cell>
          <cell r="K121">
            <v>0.99654477397063057</v>
          </cell>
        </row>
        <row r="122">
          <cell r="I122">
            <v>59500</v>
          </cell>
          <cell r="K122">
            <v>0.996832709473078</v>
          </cell>
        </row>
        <row r="123">
          <cell r="I123">
            <v>60000</v>
          </cell>
          <cell r="K123">
            <v>0.99712064497552544</v>
          </cell>
        </row>
        <row r="124">
          <cell r="I124">
            <v>60500</v>
          </cell>
          <cell r="K124">
            <v>0.99712064497552544</v>
          </cell>
        </row>
        <row r="125">
          <cell r="I125">
            <v>61000</v>
          </cell>
          <cell r="K125">
            <v>0.99712064497552544</v>
          </cell>
        </row>
        <row r="126">
          <cell r="I126">
            <v>61500</v>
          </cell>
          <cell r="K126">
            <v>0.99740858047797298</v>
          </cell>
        </row>
        <row r="127">
          <cell r="I127">
            <v>62000</v>
          </cell>
          <cell r="K127">
            <v>0.99740858047797298</v>
          </cell>
        </row>
        <row r="128">
          <cell r="I128">
            <v>62500</v>
          </cell>
          <cell r="K128">
            <v>0.99769651598042042</v>
          </cell>
        </row>
        <row r="129">
          <cell r="I129">
            <v>63000</v>
          </cell>
          <cell r="K129">
            <v>0.99798445148286785</v>
          </cell>
        </row>
        <row r="130">
          <cell r="I130">
            <v>63500</v>
          </cell>
          <cell r="K130">
            <v>0.99798445148286785</v>
          </cell>
        </row>
        <row r="131">
          <cell r="I131">
            <v>64000</v>
          </cell>
          <cell r="K131">
            <v>0.99798445148286785</v>
          </cell>
        </row>
        <row r="132">
          <cell r="I132">
            <v>64500</v>
          </cell>
          <cell r="K132">
            <v>0.99798445148286785</v>
          </cell>
        </row>
        <row r="133">
          <cell r="I133">
            <v>65000</v>
          </cell>
          <cell r="K133">
            <v>0.99798445148286785</v>
          </cell>
        </row>
        <row r="134">
          <cell r="I134">
            <v>65500</v>
          </cell>
          <cell r="K134">
            <v>0.99827238698531529</v>
          </cell>
        </row>
        <row r="135">
          <cell r="I135">
            <v>66000</v>
          </cell>
          <cell r="K135">
            <v>0.99827238698531529</v>
          </cell>
        </row>
        <row r="136">
          <cell r="I136">
            <v>66500</v>
          </cell>
          <cell r="K136">
            <v>0.99827238698531529</v>
          </cell>
        </row>
        <row r="137">
          <cell r="I137">
            <v>67000</v>
          </cell>
          <cell r="K137">
            <v>0.99856032248776272</v>
          </cell>
        </row>
        <row r="138">
          <cell r="I138">
            <v>67500</v>
          </cell>
          <cell r="K138">
            <v>0.99856032248776272</v>
          </cell>
        </row>
        <row r="139">
          <cell r="I139">
            <v>68000</v>
          </cell>
          <cell r="K139">
            <v>0.99856032248776272</v>
          </cell>
        </row>
        <row r="140">
          <cell r="I140">
            <v>68500</v>
          </cell>
          <cell r="K140">
            <v>0.99856032248776272</v>
          </cell>
        </row>
        <row r="141">
          <cell r="I141">
            <v>69000</v>
          </cell>
          <cell r="K141">
            <v>0.99856032248776272</v>
          </cell>
        </row>
        <row r="142">
          <cell r="I142">
            <v>69500</v>
          </cell>
          <cell r="K142">
            <v>0.99856032248776272</v>
          </cell>
        </row>
        <row r="143">
          <cell r="I143">
            <v>70000</v>
          </cell>
          <cell r="K143">
            <v>0.99884825799021015</v>
          </cell>
        </row>
        <row r="144">
          <cell r="I144">
            <v>70500</v>
          </cell>
          <cell r="K144">
            <v>0.99884825799021015</v>
          </cell>
        </row>
        <row r="145">
          <cell r="I145">
            <v>71000</v>
          </cell>
          <cell r="K145">
            <v>0.99884825799021015</v>
          </cell>
        </row>
        <row r="146">
          <cell r="I146">
            <v>71500</v>
          </cell>
          <cell r="K146">
            <v>0.99884825799021015</v>
          </cell>
        </row>
        <row r="147">
          <cell r="I147">
            <v>72000</v>
          </cell>
          <cell r="K147">
            <v>0.9991361934926577</v>
          </cell>
        </row>
        <row r="148">
          <cell r="I148">
            <v>72500</v>
          </cell>
          <cell r="K148">
            <v>0.9991361934926577</v>
          </cell>
        </row>
        <row r="149">
          <cell r="I149">
            <v>73000</v>
          </cell>
          <cell r="K149">
            <v>0.9991361934926577</v>
          </cell>
        </row>
        <row r="150">
          <cell r="I150">
            <v>73500</v>
          </cell>
          <cell r="K150">
            <v>0.9991361934926577</v>
          </cell>
        </row>
        <row r="151">
          <cell r="I151">
            <v>74000</v>
          </cell>
          <cell r="K151">
            <v>0.9991361934926577</v>
          </cell>
        </row>
        <row r="152">
          <cell r="I152">
            <v>74500</v>
          </cell>
          <cell r="K152">
            <v>0.9991361934926577</v>
          </cell>
        </row>
        <row r="153">
          <cell r="I153">
            <v>75000</v>
          </cell>
          <cell r="K153">
            <v>0.9991361934926577</v>
          </cell>
        </row>
        <row r="154">
          <cell r="I154">
            <v>75500</v>
          </cell>
          <cell r="K154">
            <v>0.9991361934926577</v>
          </cell>
        </row>
        <row r="155">
          <cell r="I155">
            <v>76000</v>
          </cell>
          <cell r="K155">
            <v>0.9991361934926577</v>
          </cell>
        </row>
        <row r="156">
          <cell r="I156">
            <v>76500</v>
          </cell>
          <cell r="K156">
            <v>0.9991361934926577</v>
          </cell>
        </row>
        <row r="157">
          <cell r="I157">
            <v>77000</v>
          </cell>
          <cell r="K157">
            <v>0.99971206449755257</v>
          </cell>
        </row>
        <row r="158">
          <cell r="I158">
            <v>77500</v>
          </cell>
          <cell r="K158">
            <v>0.99971206449755257</v>
          </cell>
        </row>
        <row r="159">
          <cell r="I159">
            <v>78000</v>
          </cell>
          <cell r="K159">
            <v>0.99971206449755257</v>
          </cell>
        </row>
        <row r="160">
          <cell r="I160">
            <v>78500</v>
          </cell>
          <cell r="K160">
            <v>0.99971206449755257</v>
          </cell>
        </row>
        <row r="161">
          <cell r="I161">
            <v>79000</v>
          </cell>
          <cell r="K161">
            <v>0.99971206449755257</v>
          </cell>
        </row>
        <row r="162">
          <cell r="I162">
            <v>79500</v>
          </cell>
          <cell r="K162">
            <v>0.99971206449755257</v>
          </cell>
        </row>
        <row r="163">
          <cell r="I163">
            <v>80000</v>
          </cell>
          <cell r="K163">
            <v>0.99971206449755257</v>
          </cell>
        </row>
        <row r="164">
          <cell r="I164">
            <v>80500</v>
          </cell>
          <cell r="K164">
            <v>1</v>
          </cell>
        </row>
        <row r="165">
          <cell r="I165">
            <v>81000</v>
          </cell>
          <cell r="K165">
            <v>1</v>
          </cell>
        </row>
        <row r="166">
          <cell r="I166">
            <v>81500</v>
          </cell>
          <cell r="K166">
            <v>1</v>
          </cell>
        </row>
        <row r="167">
          <cell r="I167">
            <v>82000</v>
          </cell>
          <cell r="K167">
            <v>1</v>
          </cell>
        </row>
        <row r="168">
          <cell r="I168">
            <v>82500</v>
          </cell>
          <cell r="K168">
            <v>1</v>
          </cell>
        </row>
        <row r="169">
          <cell r="I169">
            <v>83000</v>
          </cell>
          <cell r="K169">
            <v>1</v>
          </cell>
        </row>
        <row r="170">
          <cell r="I170">
            <v>83500</v>
          </cell>
          <cell r="K170">
            <v>1</v>
          </cell>
        </row>
        <row r="171">
          <cell r="I171">
            <v>84000</v>
          </cell>
          <cell r="K171">
            <v>1</v>
          </cell>
        </row>
        <row r="172">
          <cell r="I172">
            <v>84500</v>
          </cell>
          <cell r="K172">
            <v>1</v>
          </cell>
        </row>
        <row r="173">
          <cell r="I173">
            <v>85000</v>
          </cell>
          <cell r="K173">
            <v>1</v>
          </cell>
        </row>
        <row r="174">
          <cell r="I174">
            <v>85500</v>
          </cell>
          <cell r="K174">
            <v>1</v>
          </cell>
        </row>
        <row r="175">
          <cell r="I175">
            <v>86000</v>
          </cell>
          <cell r="K175">
            <v>1</v>
          </cell>
        </row>
        <row r="176">
          <cell r="I176">
            <v>86500</v>
          </cell>
          <cell r="K176">
            <v>1</v>
          </cell>
        </row>
        <row r="177">
          <cell r="I177">
            <v>87000</v>
          </cell>
          <cell r="K177">
            <v>1</v>
          </cell>
        </row>
        <row r="178">
          <cell r="I178">
            <v>87500</v>
          </cell>
          <cell r="K178">
            <v>1</v>
          </cell>
        </row>
        <row r="179">
          <cell r="I179">
            <v>88000</v>
          </cell>
          <cell r="K179">
            <v>1</v>
          </cell>
        </row>
        <row r="180">
          <cell r="I180">
            <v>88500</v>
          </cell>
          <cell r="K180">
            <v>1</v>
          </cell>
        </row>
        <row r="181">
          <cell r="I181">
            <v>89000</v>
          </cell>
          <cell r="K181">
            <v>1</v>
          </cell>
        </row>
        <row r="182">
          <cell r="I182">
            <v>89500</v>
          </cell>
          <cell r="K182">
            <v>1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opLeftCell="A4" workbookViewId="0">
      <selection activeCell="O23" sqref="O23"/>
    </sheetView>
  </sheetViews>
  <sheetFormatPr defaultRowHeight="13.5"/>
  <cols>
    <col min="1" max="1" width="12.25" customWidth="1"/>
    <col min="2" max="2" width="11.375" customWidth="1"/>
    <col min="3" max="3" width="11" customWidth="1"/>
    <col min="4" max="4" width="10.5" customWidth="1"/>
    <col min="5" max="5" width="10.25" customWidth="1"/>
    <col min="6" max="6" width="36" customWidth="1"/>
  </cols>
  <sheetData>
    <row r="1" spans="1:6" ht="15.75" customHeight="1" thickBot="1">
      <c r="B1" s="73" t="s">
        <v>21</v>
      </c>
      <c r="C1" s="74"/>
      <c r="D1" s="74"/>
      <c r="E1" s="75"/>
    </row>
    <row r="2" spans="1:6" ht="24.75" thickBot="1">
      <c r="A2" s="1" t="s">
        <v>0</v>
      </c>
      <c r="B2" s="2" t="s">
        <v>4</v>
      </c>
      <c r="C2" s="2" t="s">
        <v>5</v>
      </c>
      <c r="D2" s="2" t="s">
        <v>6</v>
      </c>
      <c r="E2" s="2" t="s">
        <v>3</v>
      </c>
      <c r="F2" s="2" t="s">
        <v>1</v>
      </c>
    </row>
    <row r="3" spans="1:6" ht="24.75" thickBot="1">
      <c r="A3" s="11" t="s">
        <v>26</v>
      </c>
      <c r="B3" s="20">
        <v>0</v>
      </c>
      <c r="C3" s="20">
        <v>0</v>
      </c>
      <c r="D3" s="20">
        <v>1.4970000000000001E-3</v>
      </c>
      <c r="E3" s="20">
        <v>1.4970000000000001E-3</v>
      </c>
      <c r="F3" s="3"/>
    </row>
    <row r="4" spans="1:6" ht="14.25" thickBot="1">
      <c r="A4" s="12" t="s">
        <v>29</v>
      </c>
      <c r="B4" s="20">
        <v>0</v>
      </c>
      <c r="C4" s="20">
        <v>0</v>
      </c>
      <c r="D4" s="20">
        <v>6.9005800000000001E-4</v>
      </c>
      <c r="E4" s="20">
        <v>6.9005800000000001E-4</v>
      </c>
      <c r="F4" s="9"/>
    </row>
    <row r="5" spans="1:6" ht="14.25" thickBot="1">
      <c r="A5" s="11" t="s">
        <v>35</v>
      </c>
      <c r="B5" s="21">
        <v>0</v>
      </c>
      <c r="C5" s="21">
        <v>4.4767727934774898E-4</v>
      </c>
      <c r="D5" s="21">
        <v>3.40044231334354E-3</v>
      </c>
      <c r="E5" s="21">
        <v>3.8481195926912898E-3</v>
      </c>
      <c r="F5" s="3"/>
    </row>
    <row r="6" spans="1:6" ht="14.25" thickBot="1">
      <c r="A6" s="12" t="s">
        <v>36</v>
      </c>
      <c r="B6" s="20">
        <v>0</v>
      </c>
      <c r="C6" s="20">
        <v>0</v>
      </c>
      <c r="D6" s="3">
        <v>1.441E-3</v>
      </c>
      <c r="E6" s="3">
        <v>1.441E-3</v>
      </c>
      <c r="F6" s="3"/>
    </row>
    <row r="7" spans="1:6" ht="14.25" thickBot="1">
      <c r="A7" s="11" t="s">
        <v>43</v>
      </c>
      <c r="B7" s="20">
        <v>9.791666666666666E-4</v>
      </c>
      <c r="C7" s="20">
        <v>2.2916666666666666E-4</v>
      </c>
      <c r="D7" s="3">
        <v>5.6458333333333334E-3</v>
      </c>
      <c r="E7" s="3">
        <v>6.8538330000000001E-3</v>
      </c>
      <c r="F7" s="3"/>
    </row>
    <row r="8" spans="1:6" ht="14.25" thickBot="1">
      <c r="A8" s="12" t="s">
        <v>46</v>
      </c>
      <c r="B8" s="20">
        <v>1.7499999999999998E-5</v>
      </c>
      <c r="C8" s="20">
        <v>0</v>
      </c>
      <c r="D8" s="20">
        <v>4.2100000000000002E-3</v>
      </c>
      <c r="E8" s="20">
        <v>4.2300000000000003E-3</v>
      </c>
      <c r="F8" s="9"/>
    </row>
    <row r="9" spans="1:6" ht="14.25" thickBot="1">
      <c r="A9" s="12" t="s">
        <v>47</v>
      </c>
      <c r="B9" s="10">
        <v>1.2999999999999999E-3</v>
      </c>
      <c r="C9" s="3">
        <v>4.0000000000000002E-4</v>
      </c>
      <c r="D9" s="3">
        <v>1.95E-2</v>
      </c>
      <c r="E9" s="10">
        <f>SUM(B9:D9)</f>
        <v>2.12E-2</v>
      </c>
      <c r="F9" s="3"/>
    </row>
    <row r="10" spans="1:6" ht="14.25" thickBot="1">
      <c r="A10" s="12" t="s">
        <v>48</v>
      </c>
      <c r="B10" s="20">
        <v>0</v>
      </c>
      <c r="C10" s="20">
        <v>0</v>
      </c>
      <c r="D10" s="3">
        <v>1.1157894736842104E-2</v>
      </c>
      <c r="E10" s="3">
        <v>1.1157894736842104E-2</v>
      </c>
      <c r="F10" s="9"/>
    </row>
    <row r="11" spans="1:6" ht="14.25" thickBot="1">
      <c r="A11" s="12" t="s">
        <v>52</v>
      </c>
      <c r="B11" s="48">
        <v>2.245E-3</v>
      </c>
      <c r="C11" s="48">
        <v>4.3999999999999999E-5</v>
      </c>
      <c r="D11" s="48">
        <v>2.2009999999999998E-3</v>
      </c>
      <c r="E11" s="48">
        <v>4.4889999999999999E-3</v>
      </c>
      <c r="F11" s="9"/>
    </row>
    <row r="12" spans="1:6" ht="14.25" thickBot="1">
      <c r="A12" s="71" t="s">
        <v>62</v>
      </c>
      <c r="B12" s="70">
        <v>0</v>
      </c>
      <c r="C12" s="70">
        <v>0</v>
      </c>
      <c r="D12" s="68">
        <v>4.9870000000000001E-3</v>
      </c>
      <c r="E12" s="68">
        <v>4.9870000000000001E-3</v>
      </c>
      <c r="F12" s="9"/>
    </row>
    <row r="13" spans="1:6" ht="14.25" thickBot="1">
      <c r="A13" s="65" t="s">
        <v>59</v>
      </c>
      <c r="B13" s="69">
        <f>AVERAGE(B3:B11,B12)</f>
        <v>4.5416666666666663E-4</v>
      </c>
      <c r="C13" s="69">
        <f>AVERAGE(C3:C11,C12)</f>
        <v>1.1208439460144158E-4</v>
      </c>
      <c r="D13" s="69">
        <f>AVERAGE(D3:D11,D12)</f>
        <v>5.4730228383518976E-3</v>
      </c>
      <c r="E13" s="69">
        <f>AVERAGE(E3:E11,E12)</f>
        <v>6.039390532953339E-3</v>
      </c>
      <c r="F13" s="59"/>
    </row>
    <row r="19" spans="1:6" ht="14.25" thickBot="1"/>
    <row r="20" spans="1:6" ht="15.75" customHeight="1" thickBot="1">
      <c r="B20" s="73" t="s">
        <v>20</v>
      </c>
      <c r="C20" s="74"/>
      <c r="D20" s="74"/>
      <c r="E20" s="75"/>
    </row>
    <row r="21" spans="1:6" ht="24.75" thickBot="1">
      <c r="A21" s="1" t="s">
        <v>0</v>
      </c>
      <c r="B21" s="2" t="s">
        <v>4</v>
      </c>
      <c r="C21" s="2" t="s">
        <v>5</v>
      </c>
      <c r="D21" s="2" t="s">
        <v>6</v>
      </c>
      <c r="E21" s="2" t="s">
        <v>3</v>
      </c>
      <c r="F21" s="2" t="s">
        <v>1</v>
      </c>
    </row>
    <row r="22" spans="1:6" ht="24.75" thickBot="1">
      <c r="A22" s="11" t="s">
        <v>26</v>
      </c>
      <c r="B22" s="21">
        <v>0</v>
      </c>
      <c r="C22" s="21">
        <v>0</v>
      </c>
      <c r="D22" s="21">
        <v>5.2099999999999998E-4</v>
      </c>
      <c r="E22" s="21">
        <v>5.2099999999999998E-4</v>
      </c>
      <c r="F22" s="3"/>
    </row>
    <row r="23" spans="1:6" ht="14.25" thickBot="1">
      <c r="A23" s="12" t="s">
        <v>29</v>
      </c>
      <c r="B23" s="21">
        <v>0</v>
      </c>
      <c r="C23" s="21">
        <v>0</v>
      </c>
      <c r="D23" s="20">
        <v>1.2280700000000001E-4</v>
      </c>
      <c r="E23" s="20">
        <v>1.2280700000000001E-4</v>
      </c>
      <c r="F23" s="9"/>
    </row>
    <row r="24" spans="1:6" ht="14.25" thickBot="1">
      <c r="A24" s="11" t="s">
        <v>35</v>
      </c>
      <c r="B24" s="21">
        <v>0</v>
      </c>
      <c r="C24" s="21">
        <v>1.6531717908964999E-4</v>
      </c>
      <c r="D24" s="21">
        <v>2.2317819177102701E-3</v>
      </c>
      <c r="E24" s="21">
        <v>2.3970990967999198E-3</v>
      </c>
      <c r="F24" s="3"/>
    </row>
    <row r="25" spans="1:6" ht="14.25" thickBot="1">
      <c r="A25" s="12" t="s">
        <v>36</v>
      </c>
      <c r="B25" s="21">
        <v>3.0000000000000001E-6</v>
      </c>
      <c r="C25" s="21">
        <v>0</v>
      </c>
      <c r="D25" s="3">
        <v>7.1699999999999997E-4</v>
      </c>
      <c r="E25" s="3">
        <v>7.2000000000000005E-4</v>
      </c>
      <c r="F25" s="9"/>
    </row>
    <row r="26" spans="1:6" ht="14.25" thickBot="1">
      <c r="A26" s="11" t="s">
        <v>43</v>
      </c>
      <c r="B26" s="21">
        <v>7.2916666666666659E-4</v>
      </c>
      <c r="C26" s="21">
        <v>1.0416666666666667E-4</v>
      </c>
      <c r="D26" s="3">
        <v>4.1458333333333338E-3</v>
      </c>
      <c r="E26" s="3">
        <v>4.9788330000000002E-3</v>
      </c>
      <c r="F26" s="3"/>
    </row>
    <row r="27" spans="1:6" ht="14.25" thickBot="1">
      <c r="A27" s="12" t="s">
        <v>46</v>
      </c>
      <c r="B27" s="21">
        <v>1.7499999999999998E-5</v>
      </c>
      <c r="C27" s="21">
        <v>0</v>
      </c>
      <c r="D27" s="20">
        <v>1.6299999999999999E-3</v>
      </c>
      <c r="E27" s="20">
        <v>1.65E-3</v>
      </c>
      <c r="F27" s="9"/>
    </row>
    <row r="28" spans="1:6" ht="14.25" thickBot="1">
      <c r="A28" s="12" t="s">
        <v>47</v>
      </c>
      <c r="B28" s="10">
        <v>1.1999999999999999E-3</v>
      </c>
      <c r="C28" s="3">
        <v>4.0000000000000002E-4</v>
      </c>
      <c r="D28" s="3">
        <v>1.5800000000000002E-2</v>
      </c>
      <c r="E28" s="10">
        <f>SUM(B28:D28)</f>
        <v>1.7400000000000002E-2</v>
      </c>
      <c r="F28" s="3"/>
    </row>
    <row r="29" spans="1:6" ht="14.25" thickBot="1">
      <c r="A29" s="12" t="s">
        <v>48</v>
      </c>
      <c r="B29" s="21">
        <v>0</v>
      </c>
      <c r="C29" s="21">
        <v>0</v>
      </c>
      <c r="D29" s="3">
        <v>4.8070175438596494E-3</v>
      </c>
      <c r="E29" s="3">
        <v>4.8070175438596494E-3</v>
      </c>
      <c r="F29" s="9"/>
    </row>
    <row r="30" spans="1:6" ht="14.25" thickBot="1">
      <c r="A30" s="12" t="s">
        <v>53</v>
      </c>
      <c r="B30" s="48">
        <v>1.44E-4</v>
      </c>
      <c r="C30" s="48">
        <v>1.9999999999999999E-6</v>
      </c>
      <c r="D30" s="48">
        <v>5.1599999999999997E-4</v>
      </c>
      <c r="E30" s="48">
        <v>6.6299999999999996E-4</v>
      </c>
      <c r="F30" s="9"/>
    </row>
    <row r="31" spans="1:6" ht="14.25" thickBot="1">
      <c r="A31" s="71" t="s">
        <v>61</v>
      </c>
      <c r="B31" s="67">
        <v>0</v>
      </c>
      <c r="C31" s="67">
        <v>0</v>
      </c>
      <c r="D31" s="68">
        <v>3.3899999999999998E-3</v>
      </c>
      <c r="E31" s="68">
        <v>3.3899999999999998E-3</v>
      </c>
      <c r="F31" s="9"/>
    </row>
    <row r="32" spans="1:6" ht="14.25" thickBot="1">
      <c r="A32" s="65" t="s">
        <v>58</v>
      </c>
      <c r="B32" s="66">
        <f>AVERAGE(B22:B31)</f>
        <v>2.0936666666666664E-4</v>
      </c>
      <c r="C32" s="66">
        <f>AVERAGE(C22:C31)</f>
        <v>6.7148384575631677E-5</v>
      </c>
      <c r="D32" s="66">
        <f>AVERAGE(D22:D31)</f>
        <v>3.3881439794903254E-3</v>
      </c>
      <c r="E32" s="66">
        <f>AVERAGE(E22:E31)</f>
        <v>3.6649756640659567E-3</v>
      </c>
      <c r="F32" s="59"/>
    </row>
    <row r="35" spans="2:2">
      <c r="B35" s="58"/>
    </row>
  </sheetData>
  <mergeCells count="2">
    <mergeCell ref="B1:E1"/>
    <mergeCell ref="B20:E20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6"/>
  <sheetViews>
    <sheetView tabSelected="1" topLeftCell="K11" workbookViewId="0">
      <selection activeCell="V23" sqref="V23"/>
    </sheetView>
  </sheetViews>
  <sheetFormatPr defaultRowHeight="13.5"/>
  <cols>
    <col min="3" max="3" width="9.5" customWidth="1"/>
    <col min="6" max="6" width="9.625" customWidth="1"/>
    <col min="7" max="7" width="9" style="13"/>
    <col min="9" max="9" width="11.75" customWidth="1"/>
    <col min="10" max="10" width="26" customWidth="1"/>
  </cols>
  <sheetData>
    <row r="1" spans="1:10" ht="25.5" customHeight="1" thickBot="1">
      <c r="D1" s="73" t="s">
        <v>23</v>
      </c>
      <c r="E1" s="82"/>
      <c r="F1" s="82"/>
      <c r="G1" s="82"/>
      <c r="H1" s="83"/>
      <c r="I1" s="15" t="s">
        <v>22</v>
      </c>
    </row>
    <row r="2" spans="1:10" ht="24.75" thickBot="1">
      <c r="A2" s="1" t="s">
        <v>0</v>
      </c>
      <c r="B2" s="1" t="s">
        <v>2</v>
      </c>
      <c r="C2" s="2" t="s">
        <v>12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3</v>
      </c>
      <c r="I2" s="2" t="s">
        <v>9</v>
      </c>
      <c r="J2" s="2" t="s">
        <v>1</v>
      </c>
    </row>
    <row r="3" spans="1:10" ht="14.25" thickBot="1">
      <c r="A3" s="80" t="s">
        <v>26</v>
      </c>
      <c r="B3" s="79">
        <v>2</v>
      </c>
      <c r="C3" s="8" t="s">
        <v>14</v>
      </c>
      <c r="D3" s="20">
        <v>3.9100000000000002E-4</v>
      </c>
      <c r="E3" s="20">
        <v>1.237E-3</v>
      </c>
      <c r="F3" s="20">
        <v>1.2049999999999999E-3</v>
      </c>
      <c r="G3" s="22">
        <v>0</v>
      </c>
      <c r="H3" s="20">
        <v>2.833E-3</v>
      </c>
      <c r="I3" s="23">
        <v>7.4899999999999999E-4</v>
      </c>
      <c r="J3" s="77" t="s">
        <v>28</v>
      </c>
    </row>
    <row r="4" spans="1:10" ht="24.75" thickBot="1">
      <c r="A4" s="80"/>
      <c r="B4" s="78"/>
      <c r="C4" s="8" t="s">
        <v>16</v>
      </c>
      <c r="D4" s="20">
        <v>2.7996560000000001</v>
      </c>
      <c r="E4" s="20">
        <v>9.0259029999999996</v>
      </c>
      <c r="F4" s="20">
        <v>1.2104349999999999</v>
      </c>
      <c r="G4" s="22">
        <v>0</v>
      </c>
      <c r="H4" s="20">
        <v>2.2268159999999999</v>
      </c>
      <c r="I4" s="23">
        <v>0.66266800000000003</v>
      </c>
      <c r="J4" s="77"/>
    </row>
    <row r="5" spans="1:10" ht="14.25" thickBot="1">
      <c r="A5" s="80"/>
      <c r="B5" s="77">
        <v>3</v>
      </c>
      <c r="C5" s="8" t="s">
        <v>14</v>
      </c>
      <c r="D5" s="20">
        <v>3.3000000000000003E-5</v>
      </c>
      <c r="E5" s="20">
        <v>0</v>
      </c>
      <c r="F5" s="20">
        <v>0</v>
      </c>
      <c r="G5" s="22">
        <v>0</v>
      </c>
      <c r="H5" s="20">
        <v>3.3000000000000003E-5</v>
      </c>
      <c r="I5" s="23">
        <v>0</v>
      </c>
      <c r="J5" s="77"/>
    </row>
    <row r="6" spans="1:10" ht="24.75" thickBot="1">
      <c r="A6" s="80"/>
      <c r="B6" s="78"/>
      <c r="C6" s="8" t="s">
        <v>16</v>
      </c>
      <c r="D6" s="20">
        <v>0.236288</v>
      </c>
      <c r="E6" s="20">
        <v>0</v>
      </c>
      <c r="F6" s="20">
        <v>0</v>
      </c>
      <c r="G6" s="22">
        <v>0</v>
      </c>
      <c r="H6" s="20">
        <v>2.5939E-2</v>
      </c>
      <c r="I6" s="23">
        <v>0</v>
      </c>
      <c r="J6" s="77"/>
    </row>
    <row r="7" spans="1:10" ht="24.75" thickBot="1">
      <c r="A7" s="80"/>
      <c r="B7" s="79" t="s">
        <v>11</v>
      </c>
      <c r="C7" s="8" t="s">
        <v>13</v>
      </c>
      <c r="D7" s="20">
        <v>1.3965999999999999E-2</v>
      </c>
      <c r="E7" s="20">
        <v>1.3705E-2</v>
      </c>
      <c r="F7" s="20">
        <v>9.9551000000000001E-2</v>
      </c>
      <c r="G7" s="22">
        <v>0</v>
      </c>
      <c r="H7" s="20">
        <v>0.127222</v>
      </c>
      <c r="I7" s="23">
        <v>0.113028</v>
      </c>
      <c r="J7" s="77"/>
    </row>
    <row r="8" spans="1:10" ht="14.25" thickBot="1">
      <c r="A8" s="80"/>
      <c r="B8" s="77"/>
      <c r="C8" s="8" t="s">
        <v>14</v>
      </c>
      <c r="D8" s="20">
        <v>4.2400000000000001E-4</v>
      </c>
      <c r="E8" s="20">
        <v>1.237E-3</v>
      </c>
      <c r="F8" s="20">
        <v>1.2049999999999999E-3</v>
      </c>
      <c r="G8" s="22">
        <v>0</v>
      </c>
      <c r="H8" s="20">
        <v>2.8660000000000001E-3</v>
      </c>
      <c r="I8" s="23">
        <v>7.4899999999999999E-4</v>
      </c>
      <c r="J8" s="77"/>
    </row>
    <row r="9" spans="1:10" ht="24.75" thickBot="1">
      <c r="A9" s="81"/>
      <c r="B9" s="78"/>
      <c r="C9" s="8" t="s">
        <v>16</v>
      </c>
      <c r="D9" s="20">
        <v>3.0359440000000002</v>
      </c>
      <c r="E9" s="20">
        <v>9.0259029999999996</v>
      </c>
      <c r="F9" s="20">
        <v>1.2104349999999999</v>
      </c>
      <c r="G9" s="22">
        <v>0</v>
      </c>
      <c r="H9" s="20">
        <v>2.2527550000000001</v>
      </c>
      <c r="I9" s="23">
        <v>0.66266800000000003</v>
      </c>
      <c r="J9" s="78"/>
    </row>
    <row r="10" spans="1:10" ht="14.25" thickBot="1">
      <c r="A10" s="80" t="s">
        <v>30</v>
      </c>
      <c r="B10" s="79">
        <v>2</v>
      </c>
      <c r="C10" s="8" t="s">
        <v>14</v>
      </c>
      <c r="D10" s="20">
        <v>1.5200000000000001E-4</v>
      </c>
      <c r="E10" s="20">
        <v>8.4210000000000003E-4</v>
      </c>
      <c r="F10" s="20">
        <v>5.2050000000000002E-4</v>
      </c>
      <c r="G10" s="22">
        <v>0</v>
      </c>
      <c r="H10" s="20">
        <v>1.5150000000000001E-3</v>
      </c>
      <c r="I10" s="23">
        <v>3.392E-4</v>
      </c>
      <c r="J10" s="77" t="s">
        <v>31</v>
      </c>
    </row>
    <row r="11" spans="1:10" ht="24.75" thickBot="1">
      <c r="A11" s="80"/>
      <c r="B11" s="78"/>
      <c r="C11" s="8" t="s">
        <v>16</v>
      </c>
      <c r="D11" s="20">
        <v>0.73009999999999997</v>
      </c>
      <c r="E11" s="20">
        <v>4</v>
      </c>
      <c r="F11" s="20">
        <v>0.55300000000000005</v>
      </c>
      <c r="G11" s="22">
        <v>0</v>
      </c>
      <c r="H11" s="20">
        <v>1.1140000000000001</v>
      </c>
      <c r="I11" s="23">
        <v>0.29310000000000003</v>
      </c>
      <c r="J11" s="77"/>
    </row>
    <row r="12" spans="1:10" ht="14.25" thickBot="1">
      <c r="A12" s="80"/>
      <c r="B12" s="77">
        <v>3</v>
      </c>
      <c r="C12" s="8" t="s">
        <v>14</v>
      </c>
      <c r="D12" s="20">
        <v>4.6780000000000003E-5</v>
      </c>
      <c r="E12" s="20">
        <v>0</v>
      </c>
      <c r="F12" s="20">
        <v>4.0939999999999998E-5</v>
      </c>
      <c r="G12" s="22">
        <v>0</v>
      </c>
      <c r="H12" s="20">
        <v>8.7719999999999994E-5</v>
      </c>
      <c r="I12" s="23">
        <v>2.9240000000000001E-5</v>
      </c>
      <c r="J12" s="77"/>
    </row>
    <row r="13" spans="1:10" ht="24.75" thickBot="1">
      <c r="A13" s="80"/>
      <c r="B13" s="78"/>
      <c r="C13" s="8" t="s">
        <v>16</v>
      </c>
      <c r="D13" s="20">
        <v>0.22470000000000001</v>
      </c>
      <c r="E13" s="20">
        <v>0</v>
      </c>
      <c r="F13" s="20">
        <v>4.3490000000000001E-2</v>
      </c>
      <c r="G13" s="22">
        <v>0</v>
      </c>
      <c r="H13" s="20">
        <v>6.4500000000000002E-2</v>
      </c>
      <c r="I13" s="23">
        <v>2.5270000000000001E-2</v>
      </c>
      <c r="J13" s="77"/>
    </row>
    <row r="14" spans="1:10" ht="24.75" thickBot="1">
      <c r="A14" s="80"/>
      <c r="B14" s="79" t="s">
        <v>11</v>
      </c>
      <c r="C14" s="8" t="s">
        <v>13</v>
      </c>
      <c r="D14" s="20">
        <v>2.06257E-2</v>
      </c>
      <c r="E14" s="20">
        <v>2.0210499999999999E-2</v>
      </c>
      <c r="F14" s="20">
        <v>9.3561400000000003E-2</v>
      </c>
      <c r="G14" s="22">
        <v>5.8479499999999996E-6</v>
      </c>
      <c r="H14" s="20">
        <v>0.134404</v>
      </c>
      <c r="I14" s="23">
        <v>0.115345</v>
      </c>
      <c r="J14" s="77"/>
    </row>
    <row r="15" spans="1:10" ht="14.25" thickBot="1">
      <c r="A15" s="80"/>
      <c r="B15" s="77"/>
      <c r="C15" s="8" t="s">
        <v>14</v>
      </c>
      <c r="D15" s="20">
        <v>1.9880000000000001E-4</v>
      </c>
      <c r="E15" s="20">
        <v>8.4210000000000003E-4</v>
      </c>
      <c r="F15" s="20">
        <v>5.6139999999999998E-4</v>
      </c>
      <c r="G15" s="22">
        <v>0</v>
      </c>
      <c r="H15" s="20">
        <v>1.6019999999999999E-3</v>
      </c>
      <c r="I15" s="23">
        <v>3.6840000000000001E-4</v>
      </c>
      <c r="J15" s="77"/>
    </row>
    <row r="16" spans="1:10" ht="24.75" thickBot="1">
      <c r="A16" s="81"/>
      <c r="B16" s="78"/>
      <c r="C16" s="8" t="s">
        <v>16</v>
      </c>
      <c r="D16" s="20">
        <v>0.95479999999999998</v>
      </c>
      <c r="E16" s="20">
        <v>4</v>
      </c>
      <c r="F16" s="20">
        <v>0.59650000000000003</v>
      </c>
      <c r="G16" s="22">
        <v>0</v>
      </c>
      <c r="H16" s="20">
        <v>1.1779999999999999</v>
      </c>
      <c r="I16" s="23">
        <v>0.31840000000000002</v>
      </c>
      <c r="J16" s="78"/>
    </row>
    <row r="17" spans="1:22" ht="15" thickBot="1">
      <c r="A17" s="80" t="s">
        <v>35</v>
      </c>
      <c r="B17" s="79">
        <v>2</v>
      </c>
      <c r="C17" s="8" t="s">
        <v>14</v>
      </c>
      <c r="D17" s="33">
        <v>3.2385164888986101E-4</v>
      </c>
      <c r="E17" s="33">
        <v>1.5240077594816999E-3</v>
      </c>
      <c r="F17" s="33">
        <v>1.99073513582297E-3</v>
      </c>
      <c r="G17" s="32">
        <v>9.5250484967606093E-6</v>
      </c>
      <c r="H17" s="33">
        <v>3.8481195926912898E-3</v>
      </c>
      <c r="I17" s="26">
        <v>2.3970990967999198E-3</v>
      </c>
      <c r="J17" s="77" t="s">
        <v>28</v>
      </c>
    </row>
    <row r="18" spans="1:22" ht="24.75" thickBot="1">
      <c r="A18" s="80"/>
      <c r="B18" s="78"/>
      <c r="C18" s="8" t="s">
        <v>16</v>
      </c>
      <c r="D18" s="27">
        <v>3.8946162657502899</v>
      </c>
      <c r="E18" s="28">
        <v>19.207683073229301</v>
      </c>
      <c r="F18" s="28">
        <v>2.19514756853272</v>
      </c>
      <c r="G18" s="29">
        <v>9.0909090909090899</v>
      </c>
      <c r="H18" s="28">
        <v>3.59494571987898</v>
      </c>
      <c r="I18" s="30">
        <v>2.2402471996909998</v>
      </c>
      <c r="J18" s="77"/>
    </row>
    <row r="19" spans="1:22" ht="15" thickBot="1">
      <c r="A19" s="80"/>
      <c r="B19" s="77">
        <v>3</v>
      </c>
      <c r="C19" s="8" t="s">
        <v>14</v>
      </c>
      <c r="D19" s="33">
        <v>2.4765126091577601E-4</v>
      </c>
      <c r="E19" s="34">
        <v>2.8575145490281799E-5</v>
      </c>
      <c r="F19" s="33">
        <v>2.3812621241901501E-4</v>
      </c>
      <c r="G19" s="32">
        <v>9.5250484967606093E-6</v>
      </c>
      <c r="H19" s="33">
        <v>5.2387766732183403E-4</v>
      </c>
      <c r="I19" s="26">
        <v>2.6864041602068101E-4</v>
      </c>
      <c r="J19" s="77"/>
    </row>
    <row r="20" spans="1:22" ht="24.75" thickBot="1">
      <c r="A20" s="80"/>
      <c r="B20" s="78"/>
      <c r="C20" s="8" t="s">
        <v>16</v>
      </c>
      <c r="D20" s="27">
        <v>2.9782359679266901</v>
      </c>
      <c r="E20" s="28">
        <v>0.36014405762304902</v>
      </c>
      <c r="F20" s="28">
        <v>0</v>
      </c>
      <c r="G20" s="29">
        <v>9.0909090909090899</v>
      </c>
      <c r="H20" s="28">
        <v>0.26695141484249901</v>
      </c>
      <c r="I20" s="30">
        <v>0.251062186172267</v>
      </c>
      <c r="J20" s="77"/>
    </row>
    <row r="21" spans="1:22" ht="39" customHeight="1" thickBot="1">
      <c r="A21" s="80"/>
      <c r="B21" s="79" t="s">
        <v>11</v>
      </c>
      <c r="C21" s="8" t="s">
        <v>13</v>
      </c>
      <c r="D21" s="31">
        <v>7.74386442786638E-3</v>
      </c>
      <c r="E21" s="31">
        <v>6.3817824928296104E-3</v>
      </c>
      <c r="F21" s="31">
        <v>8.8697251601834795E-2</v>
      </c>
      <c r="G21" s="32">
        <v>8.5725436470845506E-5</v>
      </c>
      <c r="H21" s="31">
        <v>0.10290862395900199</v>
      </c>
      <c r="I21" s="26">
        <v>0.104335804652955</v>
      </c>
      <c r="J21" s="77"/>
      <c r="M21" s="76" t="s">
        <v>64</v>
      </c>
      <c r="N21" s="76"/>
      <c r="O21" s="76"/>
      <c r="P21" s="76"/>
      <c r="Q21" s="76"/>
      <c r="R21" s="76"/>
      <c r="S21" s="76"/>
      <c r="T21" s="76"/>
      <c r="U21" s="76"/>
      <c r="V21" s="72"/>
    </row>
    <row r="22" spans="1:22" ht="14.25" thickBot="1">
      <c r="A22" s="80"/>
      <c r="B22" s="77"/>
      <c r="C22" s="8" t="s">
        <v>14</v>
      </c>
      <c r="D22" s="31">
        <v>5.7200000000000003E-4</v>
      </c>
      <c r="E22" s="31">
        <v>1.5529999999999999E-3</v>
      </c>
      <c r="F22" s="31">
        <v>2.2290000000000001E-3</v>
      </c>
      <c r="G22" s="32">
        <v>1.91E-5</v>
      </c>
      <c r="H22" s="31">
        <v>4.372E-3</v>
      </c>
      <c r="I22" s="26">
        <v>2.6657395128206101E-3</v>
      </c>
      <c r="J22" s="77"/>
    </row>
    <row r="23" spans="1:22" ht="24.75" thickBot="1">
      <c r="A23" s="81"/>
      <c r="B23" s="78"/>
      <c r="C23" s="8" t="s">
        <v>16</v>
      </c>
      <c r="D23" s="31">
        <v>6.8728522336769808</v>
      </c>
      <c r="E23" s="31">
        <v>19.567827130852301</v>
      </c>
      <c r="F23" s="31">
        <v>2.19514756853272</v>
      </c>
      <c r="G23" s="32">
        <v>18.181818181818198</v>
      </c>
      <c r="H23" s="31">
        <v>3.8618971347214801</v>
      </c>
      <c r="I23" s="26">
        <v>2.49130938586327</v>
      </c>
      <c r="J23" s="78"/>
    </row>
    <row r="24" spans="1:22" ht="14.25" thickBot="1">
      <c r="A24" s="80" t="s">
        <v>37</v>
      </c>
      <c r="B24" s="79">
        <v>2</v>
      </c>
      <c r="C24" s="8" t="s">
        <v>14</v>
      </c>
      <c r="D24" s="20">
        <v>3.88E-4</v>
      </c>
      <c r="E24" s="20">
        <v>5.9699999999999998E-4</v>
      </c>
      <c r="F24" s="20">
        <v>1.8799999999999999E-3</v>
      </c>
      <c r="G24" s="22">
        <v>3.0000000000000001E-6</v>
      </c>
      <c r="H24" s="20">
        <v>2.8679999999999999E-3</v>
      </c>
      <c r="I24" s="23">
        <v>1.828E-3</v>
      </c>
      <c r="J24" s="77" t="s">
        <v>31</v>
      </c>
    </row>
    <row r="25" spans="1:22" ht="24.75" thickBot="1">
      <c r="A25" s="80"/>
      <c r="B25" s="78"/>
      <c r="C25" s="8" t="s">
        <v>16</v>
      </c>
      <c r="D25" s="20">
        <v>2.4490530000000001</v>
      </c>
      <c r="E25" s="20">
        <v>3.7983799999999999</v>
      </c>
      <c r="F25" s="20">
        <v>1.88808</v>
      </c>
      <c r="G25" s="22">
        <v>11.111110999999999</v>
      </c>
      <c r="H25" s="20">
        <v>2.186677</v>
      </c>
      <c r="I25" s="23">
        <v>1.496472</v>
      </c>
      <c r="J25" s="77"/>
    </row>
    <row r="26" spans="1:22" ht="14.25" thickBot="1">
      <c r="A26" s="80"/>
      <c r="B26" s="77">
        <v>3</v>
      </c>
      <c r="C26" s="8" t="s">
        <v>14</v>
      </c>
      <c r="D26" s="20">
        <v>2.0000000000000002E-5</v>
      </c>
      <c r="E26" s="20">
        <v>3.6999999999999998E-5</v>
      </c>
      <c r="F26" s="20">
        <v>6.0899999999999995E-4</v>
      </c>
      <c r="G26" s="22">
        <v>0</v>
      </c>
      <c r="H26" s="20">
        <v>6.6500000000000001E-4</v>
      </c>
      <c r="I26" s="23">
        <v>6.6200000000000005E-4</v>
      </c>
      <c r="J26" s="77"/>
    </row>
    <row r="27" spans="1:22" ht="24.75" thickBot="1">
      <c r="A27" s="80"/>
      <c r="B27" s="78"/>
      <c r="C27" s="8" t="s">
        <v>16</v>
      </c>
      <c r="D27" s="20">
        <v>0.125134</v>
      </c>
      <c r="E27" s="20">
        <v>0.23402300000000001</v>
      </c>
      <c r="F27" s="20">
        <v>0.61135099999999998</v>
      </c>
      <c r="G27" s="22">
        <v>0</v>
      </c>
      <c r="H27" s="20">
        <v>0.50727500000000003</v>
      </c>
      <c r="I27" s="23">
        <v>0.54171899999999995</v>
      </c>
      <c r="J27" s="77"/>
    </row>
    <row r="28" spans="1:22" ht="24.75" thickBot="1">
      <c r="A28" s="80"/>
      <c r="B28" s="79" t="s">
        <v>11</v>
      </c>
      <c r="C28" s="8" t="s">
        <v>13</v>
      </c>
      <c r="D28" s="20">
        <v>1.5429E-2</v>
      </c>
      <c r="E28" s="20">
        <v>1.5092E-2</v>
      </c>
      <c r="F28" s="20">
        <v>9.7072000000000006E-2</v>
      </c>
      <c r="G28" s="22">
        <v>2.3E-5</v>
      </c>
      <c r="H28" s="20">
        <v>0.12761500000000001</v>
      </c>
      <c r="I28" s="23">
        <v>0.119647</v>
      </c>
      <c r="J28" s="77"/>
    </row>
    <row r="29" spans="1:22" ht="14.25" thickBot="1">
      <c r="A29" s="80"/>
      <c r="B29" s="77"/>
      <c r="C29" s="8" t="s">
        <v>14</v>
      </c>
      <c r="D29" s="20">
        <v>4.08E-4</v>
      </c>
      <c r="E29" s="20">
        <v>6.3400000000000001E-4</v>
      </c>
      <c r="F29" s="20">
        <v>2.4880000000000002E-3</v>
      </c>
      <c r="G29" s="22">
        <v>3.0000000000000001E-6</v>
      </c>
      <c r="H29" s="20">
        <v>3.5330000000000001E-3</v>
      </c>
      <c r="I29" s="23">
        <v>2.4889999999999999E-3</v>
      </c>
      <c r="J29" s="77"/>
    </row>
    <row r="30" spans="1:22" ht="24.75" thickBot="1">
      <c r="A30" s="81"/>
      <c r="B30" s="78"/>
      <c r="C30" s="8" t="s">
        <v>16</v>
      </c>
      <c r="D30" s="20">
        <v>2.5741869999999998</v>
      </c>
      <c r="E30" s="20">
        <v>4.0324030000000004</v>
      </c>
      <c r="F30" s="20">
        <v>2.499431</v>
      </c>
      <c r="G30" s="22">
        <v>11.111110999999999</v>
      </c>
      <c r="H30" s="20">
        <v>2.6939519999999999</v>
      </c>
      <c r="I30" s="23">
        <v>2.0381900000000002</v>
      </c>
      <c r="J30" s="78"/>
    </row>
    <row r="31" spans="1:22" ht="15" thickBot="1">
      <c r="A31" s="80" t="s">
        <v>42</v>
      </c>
      <c r="B31" s="79">
        <v>2</v>
      </c>
      <c r="C31" s="8" t="s">
        <v>14</v>
      </c>
      <c r="D31" s="37">
        <v>2.8124999999999998E-4</v>
      </c>
      <c r="E31" s="37">
        <v>1.0416666666666667E-3</v>
      </c>
      <c r="F31" s="37">
        <v>4.3229166666666667E-3</v>
      </c>
      <c r="G31" s="22">
        <v>0</v>
      </c>
      <c r="H31" s="38">
        <v>5.5999999999999999E-3</v>
      </c>
      <c r="I31" s="39">
        <v>4.145833333333333E-3</v>
      </c>
      <c r="J31" s="77" t="s">
        <v>28</v>
      </c>
    </row>
    <row r="32" spans="1:22" ht="24.75" thickBot="1">
      <c r="A32" s="80"/>
      <c r="B32" s="78"/>
      <c r="C32" s="8" t="s">
        <v>16</v>
      </c>
      <c r="D32" s="40">
        <v>6.5693430656934311</v>
      </c>
      <c r="E32" s="40">
        <v>25.773195876288657</v>
      </c>
      <c r="F32" s="40">
        <v>10.461305772624099</v>
      </c>
      <c r="G32" s="22">
        <v>0</v>
      </c>
      <c r="H32" s="41">
        <v>11.14</v>
      </c>
      <c r="I32" s="39">
        <v>9.2108308261976397</v>
      </c>
      <c r="J32" s="77"/>
    </row>
    <row r="33" spans="1:10" ht="15" thickBot="1">
      <c r="A33" s="80"/>
      <c r="B33" s="77">
        <v>3</v>
      </c>
      <c r="C33" s="8" t="s">
        <v>14</v>
      </c>
      <c r="D33" s="40">
        <v>0</v>
      </c>
      <c r="E33" s="40">
        <v>0</v>
      </c>
      <c r="F33" s="40">
        <v>2.0833333333333333E-5</v>
      </c>
      <c r="G33" s="22">
        <v>0</v>
      </c>
      <c r="H33" s="41">
        <v>2.0999999999999999E-5</v>
      </c>
      <c r="I33" s="39">
        <v>2.0833333333333333E-5</v>
      </c>
      <c r="J33" s="77"/>
    </row>
    <row r="34" spans="1:10" ht="24.75" thickBot="1">
      <c r="A34" s="80"/>
      <c r="B34" s="78"/>
      <c r="C34" s="8" t="s">
        <v>16</v>
      </c>
      <c r="D34" s="40">
        <v>0</v>
      </c>
      <c r="E34" s="40">
        <v>0</v>
      </c>
      <c r="F34" s="40">
        <v>5.0415931434333254E-2</v>
      </c>
      <c r="G34" s="22">
        <v>0</v>
      </c>
      <c r="H34" s="41">
        <v>4.6253000000000002E-2</v>
      </c>
      <c r="I34" s="39">
        <v>5.0955414012738849E-2</v>
      </c>
      <c r="J34" s="77"/>
    </row>
    <row r="35" spans="1:10" ht="24.75" thickBot="1">
      <c r="A35" s="80"/>
      <c r="B35" s="79" t="s">
        <v>11</v>
      </c>
      <c r="C35" s="8" t="s">
        <v>13</v>
      </c>
      <c r="D35" s="40">
        <v>4.0000000000000001E-3</v>
      </c>
      <c r="E35" s="40">
        <v>4.0416666666666674E-3</v>
      </c>
      <c r="F35" s="40">
        <v>3.6979166666666667E-2</v>
      </c>
      <c r="G35" s="22">
        <v>0</v>
      </c>
      <c r="H35" s="41">
        <v>4.5020999999999999E-2</v>
      </c>
      <c r="I35" s="39">
        <v>4.0864583333333336E-2</v>
      </c>
      <c r="J35" s="77"/>
    </row>
    <row r="36" spans="1:10" ht="15" thickBot="1">
      <c r="A36" s="80"/>
      <c r="B36" s="77"/>
      <c r="C36" s="8" t="s">
        <v>14</v>
      </c>
      <c r="D36" s="40">
        <v>2.8124999999999998E-4</v>
      </c>
      <c r="E36" s="40">
        <v>1.0416666666666667E-3</v>
      </c>
      <c r="F36" s="40">
        <v>1.3031249999999999E-2</v>
      </c>
      <c r="G36" s="22">
        <v>0</v>
      </c>
      <c r="H36" s="41">
        <v>5.6979999999999999E-3</v>
      </c>
      <c r="I36" s="39">
        <v>4.1666666666666666E-3</v>
      </c>
      <c r="J36" s="77"/>
    </row>
    <row r="37" spans="1:10" ht="24.75" thickBot="1">
      <c r="A37" s="81"/>
      <c r="B37" s="78"/>
      <c r="C37" s="8" t="s">
        <v>16</v>
      </c>
      <c r="D37" s="40">
        <v>6.5693430656934311</v>
      </c>
      <c r="E37" s="40">
        <v>25.773195876288657</v>
      </c>
      <c r="F37" s="40">
        <v>10.511721704058482</v>
      </c>
      <c r="G37" s="57">
        <v>0</v>
      </c>
      <c r="H37" s="41">
        <v>11.179</v>
      </c>
      <c r="I37" s="39">
        <v>9.2528336803145965</v>
      </c>
      <c r="J37" s="78"/>
    </row>
    <row r="38" spans="1:10" ht="14.25" thickBot="1">
      <c r="A38" s="84" t="s">
        <v>45</v>
      </c>
      <c r="B38" s="79">
        <v>2</v>
      </c>
      <c r="C38" s="8" t="s">
        <v>14</v>
      </c>
      <c r="D38" s="20">
        <v>5.44E-4</v>
      </c>
      <c r="E38" s="20">
        <v>2.3500000000000001E-3</v>
      </c>
      <c r="F38" s="20">
        <v>3.2799999999999999E-3</v>
      </c>
      <c r="G38" s="22">
        <v>0</v>
      </c>
      <c r="H38" s="20">
        <v>6.1739999999999998E-3</v>
      </c>
      <c r="I38" s="23">
        <v>2.7190000000000001E-3</v>
      </c>
      <c r="J38" s="77" t="s">
        <v>31</v>
      </c>
    </row>
    <row r="39" spans="1:10" ht="24.75" thickBot="1">
      <c r="A39" s="85"/>
      <c r="B39" s="78"/>
      <c r="C39" s="8" t="s">
        <v>16</v>
      </c>
      <c r="D39" s="20">
        <v>1.98</v>
      </c>
      <c r="E39" s="20">
        <v>7.8</v>
      </c>
      <c r="F39" s="20">
        <v>3.5430000000000001</v>
      </c>
      <c r="G39" s="22">
        <v>0</v>
      </c>
      <c r="H39" s="20">
        <v>4.0599999999999996</v>
      </c>
      <c r="I39" s="23">
        <v>1.921</v>
      </c>
      <c r="J39" s="77"/>
    </row>
    <row r="40" spans="1:10" ht="14.25" thickBot="1">
      <c r="A40" s="85"/>
      <c r="B40" s="77">
        <v>3</v>
      </c>
      <c r="C40" s="8" t="s">
        <v>14</v>
      </c>
      <c r="D40" s="20">
        <v>1.3699999999999999E-3</v>
      </c>
      <c r="E40" s="20">
        <v>7.54E-4</v>
      </c>
      <c r="F40" s="20">
        <v>2.9799999999999998E-4</v>
      </c>
      <c r="G40" s="22">
        <v>0</v>
      </c>
      <c r="H40" s="20">
        <v>2.4220000000000001E-3</v>
      </c>
      <c r="I40" s="23">
        <v>2.2809999999999999E-4</v>
      </c>
      <c r="J40" s="77"/>
    </row>
    <row r="41" spans="1:10" ht="24.75" thickBot="1">
      <c r="A41" s="85"/>
      <c r="B41" s="78"/>
      <c r="C41" s="8" t="s">
        <v>16</v>
      </c>
      <c r="D41" s="42">
        <v>5.0910000000000002</v>
      </c>
      <c r="E41" s="42">
        <v>2.7709999999999999</v>
      </c>
      <c r="F41" s="20">
        <v>0.33500000000000002</v>
      </c>
      <c r="G41" s="22">
        <v>0</v>
      </c>
      <c r="H41" s="20">
        <v>1.69</v>
      </c>
      <c r="I41" s="23">
        <v>0.16500000000000001</v>
      </c>
      <c r="J41" s="77"/>
    </row>
    <row r="42" spans="1:10" ht="24.75" thickBot="1">
      <c r="A42" s="85"/>
      <c r="B42" s="79" t="s">
        <v>11</v>
      </c>
      <c r="C42" s="8" t="s">
        <v>13</v>
      </c>
      <c r="D42" s="20">
        <v>2.5499999999999998E-2</v>
      </c>
      <c r="E42" s="20">
        <v>2.6499999999999999E-2</v>
      </c>
      <c r="F42" s="20">
        <v>8.8700000000000001E-2</v>
      </c>
      <c r="G42" s="22">
        <v>0</v>
      </c>
      <c r="H42" s="20">
        <v>0.14069999999999999</v>
      </c>
      <c r="I42" s="23">
        <v>0.1384</v>
      </c>
      <c r="J42" s="77"/>
    </row>
    <row r="43" spans="1:10" ht="14.25" thickBot="1">
      <c r="A43" s="85"/>
      <c r="B43" s="77"/>
      <c r="C43" s="8" t="s">
        <v>14</v>
      </c>
      <c r="D43" s="20">
        <v>1.9E-3</v>
      </c>
      <c r="E43" s="20">
        <v>3.1099999999999999E-3</v>
      </c>
      <c r="F43" s="20">
        <v>3.5799999999999998E-3</v>
      </c>
      <c r="G43" s="22">
        <v>0</v>
      </c>
      <c r="H43" s="20">
        <v>8.5900000000000004E-3</v>
      </c>
      <c r="I43" s="23">
        <v>2.947E-3</v>
      </c>
      <c r="J43" s="77"/>
    </row>
    <row r="44" spans="1:10" ht="24.75" thickBot="1">
      <c r="A44" s="86"/>
      <c r="B44" s="78"/>
      <c r="C44" s="8" t="s">
        <v>16</v>
      </c>
      <c r="D44" s="20">
        <v>6.9729999999999999</v>
      </c>
      <c r="E44" s="20">
        <v>10.497999999999999</v>
      </c>
      <c r="F44" s="20">
        <v>3.8780000000000001</v>
      </c>
      <c r="G44" s="22">
        <v>0</v>
      </c>
      <c r="H44" s="20">
        <v>5.75</v>
      </c>
      <c r="I44" s="23">
        <v>2.0859999999999999</v>
      </c>
      <c r="J44" s="78"/>
    </row>
    <row r="45" spans="1:10" ht="15" thickBot="1">
      <c r="A45" s="80" t="s">
        <v>47</v>
      </c>
      <c r="B45" s="79">
        <v>2</v>
      </c>
      <c r="C45" s="8" t="s">
        <v>14</v>
      </c>
      <c r="D45" s="44">
        <v>8.9999999999999998E-4</v>
      </c>
      <c r="E45" s="44">
        <v>3.5000000000000001E-3</v>
      </c>
      <c r="F45" s="44">
        <v>1.55E-2</v>
      </c>
      <c r="G45" s="45">
        <f>G40+G42</f>
        <v>0</v>
      </c>
      <c r="H45" s="44">
        <f>SUM(D45:G45)</f>
        <v>1.9900000000000001E-2</v>
      </c>
      <c r="I45" s="46">
        <v>1.61E-2</v>
      </c>
      <c r="J45" s="77" t="s">
        <v>28</v>
      </c>
    </row>
    <row r="46" spans="1:10" ht="24.75" thickBot="1">
      <c r="A46" s="80"/>
      <c r="B46" s="78"/>
      <c r="C46" s="8" t="s">
        <v>16</v>
      </c>
      <c r="D46" s="47">
        <v>4.6131000000000002</v>
      </c>
      <c r="E46" s="48">
        <v>19.1617</v>
      </c>
      <c r="F46" s="48">
        <v>12.594900000000001</v>
      </c>
      <c r="G46" s="49">
        <v>0</v>
      </c>
      <c r="H46" s="48">
        <v>12.422700000000001</v>
      </c>
      <c r="I46" s="46">
        <v>11.6595</v>
      </c>
      <c r="J46" s="77"/>
    </row>
    <row r="47" spans="1:10" ht="15" thickBot="1">
      <c r="A47" s="80"/>
      <c r="B47" s="77">
        <v>3</v>
      </c>
      <c r="C47" s="8" t="s">
        <v>14</v>
      </c>
      <c r="D47" s="44">
        <v>1E-4</v>
      </c>
      <c r="E47" s="44">
        <v>0</v>
      </c>
      <c r="F47" s="44">
        <v>2.0000000000000001E-4</v>
      </c>
      <c r="G47" s="49">
        <v>0</v>
      </c>
      <c r="H47" s="44">
        <f>SUM(D47:G47)</f>
        <v>3.0000000000000003E-4</v>
      </c>
      <c r="I47" s="46">
        <v>1E-4</v>
      </c>
      <c r="J47" s="77"/>
    </row>
    <row r="48" spans="1:10" ht="24.75" thickBot="1">
      <c r="A48" s="80"/>
      <c r="B48" s="78"/>
      <c r="C48" s="8" t="s">
        <v>16</v>
      </c>
      <c r="D48" s="47">
        <v>0.59519999999999995</v>
      </c>
      <c r="E48" s="48">
        <v>0</v>
      </c>
      <c r="F48" s="48">
        <v>0.1787</v>
      </c>
      <c r="G48" s="49">
        <v>0</v>
      </c>
      <c r="H48" s="48">
        <v>0.20619999999999999</v>
      </c>
      <c r="I48" s="46">
        <v>7.7700000000000005E-2</v>
      </c>
      <c r="J48" s="77"/>
    </row>
    <row r="49" spans="1:10" ht="24.75" thickBot="1">
      <c r="A49" s="80"/>
      <c r="B49" s="79" t="s">
        <v>11</v>
      </c>
      <c r="C49" s="8" t="s">
        <v>13</v>
      </c>
      <c r="D49" s="48">
        <v>1.7500000000000002E-2</v>
      </c>
      <c r="E49" s="48">
        <v>1.49E-2</v>
      </c>
      <c r="F49" s="48">
        <v>0.1075</v>
      </c>
      <c r="G49" s="49">
        <v>1E-4</v>
      </c>
      <c r="H49" s="48">
        <f>SUM(D49:G49)</f>
        <v>0.13999999999999999</v>
      </c>
      <c r="I49" s="46">
        <v>0.1222</v>
      </c>
      <c r="J49" s="77"/>
    </row>
    <row r="50" spans="1:10" ht="14.25" thickBot="1">
      <c r="A50" s="80"/>
      <c r="B50" s="77"/>
      <c r="C50" s="8" t="s">
        <v>14</v>
      </c>
      <c r="D50" s="48">
        <f t="shared" ref="D50:I51" si="0">D45+D47</f>
        <v>1E-3</v>
      </c>
      <c r="E50" s="48">
        <f t="shared" si="0"/>
        <v>3.5000000000000001E-3</v>
      </c>
      <c r="F50" s="48">
        <f t="shared" si="0"/>
        <v>1.5699999999999999E-2</v>
      </c>
      <c r="G50" s="50">
        <f t="shared" si="0"/>
        <v>0</v>
      </c>
      <c r="H50" s="48">
        <f t="shared" si="0"/>
        <v>2.0200000000000003E-2</v>
      </c>
      <c r="I50" s="51">
        <f t="shared" si="0"/>
        <v>1.6199999999999999E-2</v>
      </c>
      <c r="J50" s="77"/>
    </row>
    <row r="51" spans="1:10" ht="24.75" thickBot="1">
      <c r="A51" s="81"/>
      <c r="B51" s="78"/>
      <c r="C51" s="8" t="s">
        <v>16</v>
      </c>
      <c r="D51" s="48">
        <f t="shared" si="0"/>
        <v>5.2083000000000004</v>
      </c>
      <c r="E51" s="48">
        <f t="shared" si="0"/>
        <v>19.1617</v>
      </c>
      <c r="F51" s="48">
        <f t="shared" si="0"/>
        <v>12.7736</v>
      </c>
      <c r="G51" s="50">
        <f t="shared" si="0"/>
        <v>0</v>
      </c>
      <c r="H51" s="48">
        <f t="shared" si="0"/>
        <v>12.628900000000002</v>
      </c>
      <c r="I51" s="51">
        <f t="shared" si="0"/>
        <v>11.7372</v>
      </c>
      <c r="J51" s="78"/>
    </row>
    <row r="52" spans="1:10" ht="15" thickBot="1">
      <c r="A52" s="80" t="s">
        <v>48</v>
      </c>
      <c r="B52" s="79">
        <v>2</v>
      </c>
      <c r="C52" s="8" t="s">
        <v>14</v>
      </c>
      <c r="D52" s="44">
        <v>1.1228070175438596E-3</v>
      </c>
      <c r="E52" s="44">
        <v>4.9473684210526317E-3</v>
      </c>
      <c r="F52" s="44">
        <v>4.7017543859649126E-3</v>
      </c>
      <c r="G52" s="45">
        <v>1.0526315789473683E-4</v>
      </c>
      <c r="H52" s="44">
        <v>1.087719298245614E-2</v>
      </c>
      <c r="I52" s="46">
        <v>4.3859649122807015E-3</v>
      </c>
      <c r="J52" s="77" t="s">
        <v>31</v>
      </c>
    </row>
    <row r="53" spans="1:10" ht="24.75" thickBot="1">
      <c r="A53" s="80"/>
      <c r="B53" s="78"/>
      <c r="C53" s="8" t="s">
        <v>16</v>
      </c>
      <c r="D53" s="47">
        <v>6.1420345489443378</v>
      </c>
      <c r="E53" s="52">
        <v>24.736842105263158</v>
      </c>
      <c r="F53" s="48">
        <v>3.0656600320292839</v>
      </c>
      <c r="G53" s="49">
        <v>5.4545454545454541</v>
      </c>
      <c r="H53" s="48">
        <v>5.6189958310676094</v>
      </c>
      <c r="I53" s="46">
        <v>2.44140625</v>
      </c>
      <c r="J53" s="77"/>
    </row>
    <row r="54" spans="1:10" ht="14.25" thickBot="1">
      <c r="A54" s="80"/>
      <c r="B54" s="77">
        <v>3</v>
      </c>
      <c r="C54" s="8" t="s">
        <v>14</v>
      </c>
      <c r="D54" s="53">
        <v>8.7719298245614026E-4</v>
      </c>
      <c r="E54" s="53">
        <v>1.7543859649122806E-4</v>
      </c>
      <c r="F54" s="53">
        <v>3.087719298245614E-3</v>
      </c>
      <c r="G54" s="49">
        <v>3.5087719298245611E-5</v>
      </c>
      <c r="H54" s="53">
        <v>4.175438596491228E-3</v>
      </c>
      <c r="I54" s="46">
        <v>2.9122807017543861E-3</v>
      </c>
      <c r="J54" s="77"/>
    </row>
    <row r="55" spans="1:10" ht="24.75" thickBot="1">
      <c r="A55" s="80"/>
      <c r="B55" s="78"/>
      <c r="C55" s="8" t="s">
        <v>16</v>
      </c>
      <c r="D55" s="47">
        <v>4.7984644913627639</v>
      </c>
      <c r="E55" s="48">
        <v>0.8771929824561403</v>
      </c>
      <c r="F55" s="48">
        <v>2.0132692747654999</v>
      </c>
      <c r="G55" s="49">
        <v>1.8181818181818181</v>
      </c>
      <c r="H55" s="48">
        <v>2.1569693674098245</v>
      </c>
      <c r="I55" s="46">
        <v>1.6210937500000002</v>
      </c>
      <c r="J55" s="77"/>
    </row>
    <row r="56" spans="1:10" ht="24.75" thickBot="1">
      <c r="A56" s="80"/>
      <c r="B56" s="79" t="s">
        <v>11</v>
      </c>
      <c r="C56" s="8" t="s">
        <v>13</v>
      </c>
      <c r="D56" s="48">
        <v>1.6280701754385965E-2</v>
      </c>
      <c r="E56" s="48">
        <v>1.487719298245614E-2</v>
      </c>
      <c r="F56" s="48">
        <v>0.14557894736842106</v>
      </c>
      <c r="G56" s="49">
        <v>1.7894736842105261E-3</v>
      </c>
      <c r="H56" s="48">
        <v>0.1785263157894737</v>
      </c>
      <c r="I56" s="46">
        <v>0.17235087719298245</v>
      </c>
      <c r="J56" s="77"/>
    </row>
    <row r="57" spans="1:10" ht="14.25" thickBot="1">
      <c r="A57" s="80"/>
      <c r="B57" s="77"/>
      <c r="C57" s="8" t="s">
        <v>14</v>
      </c>
      <c r="D57" s="48">
        <v>2E-3</v>
      </c>
      <c r="E57" s="48">
        <v>5.1228070175438596E-3</v>
      </c>
      <c r="F57" s="48">
        <v>7.7894736842105267E-3</v>
      </c>
      <c r="G57" s="50">
        <v>1.4035087719298245E-4</v>
      </c>
      <c r="H57" s="48">
        <v>1.5052631578947368E-2</v>
      </c>
      <c r="I57" s="51">
        <v>7.2982456140350876E-3</v>
      </c>
      <c r="J57" s="77"/>
    </row>
    <row r="58" spans="1:10" ht="24.75" thickBot="1">
      <c r="A58" s="81"/>
      <c r="B58" s="78"/>
      <c r="C58" s="8" t="s">
        <v>16</v>
      </c>
      <c r="D58" s="48">
        <v>10.940499040307101</v>
      </c>
      <c r="E58" s="48">
        <v>25.614035087719301</v>
      </c>
      <c r="F58" s="48">
        <v>5.0789293067947838</v>
      </c>
      <c r="G58" s="50">
        <v>7.2727272727272725</v>
      </c>
      <c r="H58" s="48">
        <v>7.7759651984774329</v>
      </c>
      <c r="I58" s="51">
        <v>4.0625</v>
      </c>
      <c r="J58" s="78"/>
    </row>
    <row r="59" spans="1:10" ht="14.25" thickBot="1">
      <c r="A59" s="80" t="s">
        <v>54</v>
      </c>
      <c r="B59" s="79">
        <v>2</v>
      </c>
      <c r="C59" s="8" t="s">
        <v>14</v>
      </c>
      <c r="D59" s="48">
        <v>1.93E-4</v>
      </c>
      <c r="E59" s="48">
        <v>8.2399999999999997E-4</v>
      </c>
      <c r="F59" s="48">
        <v>1.2279999999999999E-3</v>
      </c>
      <c r="G59" s="49">
        <v>0</v>
      </c>
      <c r="H59" s="48">
        <v>2.245E-3</v>
      </c>
      <c r="I59" s="51">
        <v>5.1900000000000004E-4</v>
      </c>
      <c r="J59" s="77" t="s">
        <v>55</v>
      </c>
    </row>
    <row r="60" spans="1:10" ht="24.75" thickBot="1">
      <c r="A60" s="80"/>
      <c r="B60" s="78"/>
      <c r="C60" s="8" t="s">
        <v>16</v>
      </c>
      <c r="D60" s="48">
        <v>5.9298999999999999</v>
      </c>
      <c r="E60" s="48">
        <v>16.433599999999998</v>
      </c>
      <c r="F60" s="48">
        <v>5.4180000000000001</v>
      </c>
      <c r="G60" s="49">
        <v>0</v>
      </c>
      <c r="H60" s="48">
        <v>7.2583000000000002</v>
      </c>
      <c r="I60" s="51">
        <v>2.0125000000000002</v>
      </c>
      <c r="J60" s="77"/>
    </row>
    <row r="61" spans="1:10" ht="14.25" thickBot="1">
      <c r="A61" s="80"/>
      <c r="B61" s="77">
        <v>3</v>
      </c>
      <c r="C61" s="8" t="s">
        <v>14</v>
      </c>
      <c r="D61" s="48">
        <v>0</v>
      </c>
      <c r="E61" s="48">
        <v>0</v>
      </c>
      <c r="F61" s="48">
        <v>1.8E-5</v>
      </c>
      <c r="G61" s="49">
        <v>0</v>
      </c>
      <c r="H61" s="48">
        <v>1.8E-5</v>
      </c>
      <c r="I61" s="51">
        <v>1.9999999999999999E-6</v>
      </c>
      <c r="J61" s="77"/>
    </row>
    <row r="62" spans="1:10" ht="24.75" thickBot="1">
      <c r="A62" s="80"/>
      <c r="B62" s="78"/>
      <c r="C62" s="8" t="s">
        <v>16</v>
      </c>
      <c r="D62" s="48">
        <v>0</v>
      </c>
      <c r="E62" s="48">
        <v>0</v>
      </c>
      <c r="F62" s="48">
        <v>7.7399999999999997E-2</v>
      </c>
      <c r="G62" s="49">
        <v>0</v>
      </c>
      <c r="H62" s="48">
        <v>5.67E-2</v>
      </c>
      <c r="I62" s="51">
        <v>9.4999999999999998E-3</v>
      </c>
      <c r="J62" s="77"/>
    </row>
    <row r="63" spans="1:10" ht="24.75" thickBot="1">
      <c r="A63" s="80"/>
      <c r="B63" s="79" t="s">
        <v>11</v>
      </c>
      <c r="C63" s="8" t="s">
        <v>13</v>
      </c>
      <c r="D63" s="48">
        <v>3.0599999999999998E-3</v>
      </c>
      <c r="E63" s="48">
        <v>4.1910000000000003E-3</v>
      </c>
      <c r="F63" s="48">
        <v>2.1413000000000001E-2</v>
      </c>
      <c r="G63" s="49">
        <v>0</v>
      </c>
      <c r="H63" s="48">
        <v>2.8663999999999999E-2</v>
      </c>
      <c r="I63" s="51">
        <v>2.5260000000000001E-2</v>
      </c>
      <c r="J63" s="77"/>
    </row>
    <row r="64" spans="1:10" ht="14.25" thickBot="1">
      <c r="A64" s="80"/>
      <c r="B64" s="77"/>
      <c r="C64" s="8" t="s">
        <v>14</v>
      </c>
      <c r="D64" s="48">
        <v>1.93E-4</v>
      </c>
      <c r="E64" s="48">
        <v>8.2399999999999997E-4</v>
      </c>
      <c r="F64" s="48">
        <v>1.245E-3</v>
      </c>
      <c r="G64" s="49">
        <v>0</v>
      </c>
      <c r="H64" s="48">
        <v>2.2620000000000001E-3</v>
      </c>
      <c r="I64" s="51">
        <v>5.2099999999999998E-4</v>
      </c>
      <c r="J64" s="77"/>
    </row>
    <row r="65" spans="1:10" ht="24.75" thickBot="1">
      <c r="A65" s="81"/>
      <c r="B65" s="78"/>
      <c r="C65" s="8" t="s">
        <v>16</v>
      </c>
      <c r="D65" s="48">
        <v>5.9298999999999999</v>
      </c>
      <c r="E65" s="48">
        <v>16.433599999999998</v>
      </c>
      <c r="F65" s="48">
        <v>5.4954000000000001</v>
      </c>
      <c r="G65" s="49">
        <v>0</v>
      </c>
      <c r="H65" s="48">
        <v>7.3150000000000004</v>
      </c>
      <c r="I65" s="51">
        <v>2.0219999999999998</v>
      </c>
      <c r="J65" s="78"/>
    </row>
    <row r="66" spans="1:10" ht="14.25" thickBot="1">
      <c r="A66" s="80" t="s">
        <v>62</v>
      </c>
      <c r="B66" s="79">
        <v>2</v>
      </c>
      <c r="C66" s="8" t="s">
        <v>14</v>
      </c>
      <c r="D66" s="48">
        <v>1.4999999999999999E-4</v>
      </c>
      <c r="E66" s="48">
        <v>5.9800000000000001E-4</v>
      </c>
      <c r="F66" s="48">
        <v>4.2900000000000004E-3</v>
      </c>
      <c r="G66" s="49">
        <v>0</v>
      </c>
      <c r="H66" s="48">
        <v>5.1399999999999996E-3</v>
      </c>
      <c r="I66" s="51">
        <v>3.3999999999999998E-3</v>
      </c>
      <c r="J66" s="77" t="s">
        <v>55</v>
      </c>
    </row>
    <row r="67" spans="1:10" ht="24.75" thickBot="1">
      <c r="A67" s="80"/>
      <c r="B67" s="78"/>
      <c r="C67" s="8" t="s">
        <v>16</v>
      </c>
      <c r="D67" s="48">
        <v>2.38</v>
      </c>
      <c r="E67" s="48">
        <v>10.434799999999999</v>
      </c>
      <c r="F67" s="48">
        <v>11.58</v>
      </c>
      <c r="G67" s="49">
        <v>0</v>
      </c>
      <c r="H67" s="48">
        <v>10.3</v>
      </c>
      <c r="I67" s="51">
        <v>7.49</v>
      </c>
      <c r="J67" s="77"/>
    </row>
    <row r="68" spans="1:10" ht="14.25" thickBot="1">
      <c r="A68" s="80"/>
      <c r="B68" s="77">
        <v>3</v>
      </c>
      <c r="C68" s="8" t="s">
        <v>14</v>
      </c>
      <c r="D68" s="48">
        <v>0</v>
      </c>
      <c r="E68" s="48">
        <v>2.4899999999999998E-4</v>
      </c>
      <c r="F68" s="48">
        <v>0</v>
      </c>
      <c r="G68" s="49">
        <v>0</v>
      </c>
      <c r="H68" s="48">
        <v>4.99E-5</v>
      </c>
      <c r="I68" s="51">
        <v>0</v>
      </c>
      <c r="J68" s="77"/>
    </row>
    <row r="69" spans="1:10" ht="24.75" thickBot="1">
      <c r="A69" s="80"/>
      <c r="B69" s="78"/>
      <c r="C69" s="8" t="s">
        <v>16</v>
      </c>
      <c r="D69" s="48">
        <v>0</v>
      </c>
      <c r="E69" s="48">
        <v>4.3478000000000003</v>
      </c>
      <c r="F69" s="48">
        <v>0</v>
      </c>
      <c r="G69" s="49">
        <v>0</v>
      </c>
      <c r="H69" s="48">
        <f>500/1001</f>
        <v>0.49950049950049952</v>
      </c>
      <c r="I69" s="51">
        <v>0</v>
      </c>
      <c r="J69" s="77"/>
    </row>
    <row r="70" spans="1:10" ht="24.75" thickBot="1">
      <c r="A70" s="80"/>
      <c r="B70" s="79" t="s">
        <v>11</v>
      </c>
      <c r="C70" s="8" t="s">
        <v>13</v>
      </c>
      <c r="D70" s="48">
        <v>6.1339999999999997E-3</v>
      </c>
      <c r="E70" s="48">
        <v>4.8900000000000002E-3</v>
      </c>
      <c r="F70" s="48">
        <v>3.3500000000000002E-2</v>
      </c>
      <c r="G70" s="49">
        <v>0</v>
      </c>
      <c r="H70" s="48">
        <f>(1001-108)/(30*668.4)</f>
        <v>4.4534211051266703E-2</v>
      </c>
      <c r="I70" s="51">
        <v>4.24E-2</v>
      </c>
      <c r="J70" s="77"/>
    </row>
    <row r="71" spans="1:10" ht="14.25" thickBot="1">
      <c r="A71" s="80"/>
      <c r="B71" s="77"/>
      <c r="C71" s="8" t="s">
        <v>14</v>
      </c>
      <c r="D71" s="48">
        <v>1.4999999999999999E-4</v>
      </c>
      <c r="E71" s="48">
        <v>8.4800000000000001E-4</v>
      </c>
      <c r="F71" s="48">
        <v>4.2900000000000004E-3</v>
      </c>
      <c r="G71" s="49">
        <v>0</v>
      </c>
      <c r="H71" s="48">
        <f>108/(30*668.4)</f>
        <v>5.3859964093357273E-3</v>
      </c>
      <c r="I71" s="51">
        <v>3.3999999999999998E-3</v>
      </c>
      <c r="J71" s="77"/>
    </row>
    <row r="72" spans="1:10" ht="24.75" thickBot="1">
      <c r="A72" s="81"/>
      <c r="B72" s="78"/>
      <c r="C72" s="8" t="s">
        <v>16</v>
      </c>
      <c r="D72" s="48">
        <v>2.38</v>
      </c>
      <c r="E72" s="48">
        <v>14.7782</v>
      </c>
      <c r="F72" s="48">
        <v>11.58</v>
      </c>
      <c r="G72" s="49">
        <v>0</v>
      </c>
      <c r="H72" s="48">
        <v>10.789</v>
      </c>
      <c r="I72" s="51">
        <v>7.49</v>
      </c>
      <c r="J72" s="78"/>
    </row>
    <row r="77" spans="1:10" ht="14.25" thickBot="1"/>
    <row r="78" spans="1:10" ht="24.75" thickBot="1">
      <c r="D78" s="87" t="s">
        <v>23</v>
      </c>
      <c r="E78" s="88"/>
      <c r="F78" s="88"/>
      <c r="G78" s="88"/>
      <c r="H78" s="89"/>
      <c r="I78" s="61" t="s">
        <v>22</v>
      </c>
    </row>
    <row r="79" spans="1:10" ht="24.75" thickBot="1">
      <c r="A79" s="62" t="s">
        <v>0</v>
      </c>
      <c r="B79" s="62" t="s">
        <v>2</v>
      </c>
      <c r="C79" s="60" t="s">
        <v>12</v>
      </c>
      <c r="D79" s="60" t="s">
        <v>7</v>
      </c>
      <c r="E79" s="60" t="s">
        <v>8</v>
      </c>
      <c r="F79" s="60" t="s">
        <v>9</v>
      </c>
      <c r="G79" s="60" t="s">
        <v>10</v>
      </c>
      <c r="H79" s="60" t="s">
        <v>3</v>
      </c>
      <c r="I79" s="60" t="s">
        <v>9</v>
      </c>
      <c r="J79" s="60" t="s">
        <v>1</v>
      </c>
    </row>
    <row r="80" spans="1:10" ht="14.25" thickBot="1">
      <c r="A80" s="80" t="s">
        <v>60</v>
      </c>
      <c r="B80" s="79">
        <v>2</v>
      </c>
      <c r="C80" s="8" t="s">
        <v>14</v>
      </c>
      <c r="D80" s="20">
        <f t="shared" ref="D80:I84" si="1">AVERAGE(D3,D10,D17,D24,D31,D38,D45,D52,D59,D66)</f>
        <v>4.44590866643372E-4</v>
      </c>
      <c r="E80" s="20">
        <f t="shared" si="1"/>
        <v>1.7461142847200999E-3</v>
      </c>
      <c r="F80" s="20">
        <f t="shared" si="1"/>
        <v>3.8918906188454552E-3</v>
      </c>
      <c r="G80" s="20">
        <f t="shared" si="1"/>
        <v>1.1778820639149745E-5</v>
      </c>
      <c r="H80" s="20">
        <f t="shared" si="1"/>
        <v>6.1000312575147427E-3</v>
      </c>
      <c r="I80" s="20">
        <f t="shared" si="1"/>
        <v>3.6583097342413953E-3</v>
      </c>
      <c r="J80" s="77"/>
    </row>
    <row r="81" spans="1:10" ht="24.75" thickBot="1">
      <c r="A81" s="80"/>
      <c r="B81" s="78"/>
      <c r="C81" s="8" t="s">
        <v>16</v>
      </c>
      <c r="D81" s="20">
        <f t="shared" si="1"/>
        <v>3.7487802880388061</v>
      </c>
      <c r="E81" s="20">
        <f t="shared" si="1"/>
        <v>14.037210405478111</v>
      </c>
      <c r="F81" s="20">
        <f t="shared" si="1"/>
        <v>5.2509528373186098</v>
      </c>
      <c r="G81" s="20">
        <f t="shared" si="1"/>
        <v>2.5656565545454542</v>
      </c>
      <c r="H81" s="20">
        <f t="shared" si="1"/>
        <v>5.9922434550946591</v>
      </c>
      <c r="I81" s="20">
        <f t="shared" si="1"/>
        <v>3.9427724275888636</v>
      </c>
      <c r="J81" s="77"/>
    </row>
    <row r="82" spans="1:10" ht="14.25" thickBot="1">
      <c r="A82" s="80"/>
      <c r="B82" s="79">
        <v>3</v>
      </c>
      <c r="C82" s="8" t="s">
        <v>14</v>
      </c>
      <c r="D82" s="20">
        <f t="shared" si="1"/>
        <v>2.6946242433719162E-4</v>
      </c>
      <c r="E82" s="20">
        <f t="shared" si="1"/>
        <v>1.2440137419815101E-4</v>
      </c>
      <c r="F82" s="20">
        <f t="shared" si="1"/>
        <v>4.5126188439979624E-4</v>
      </c>
      <c r="G82" s="20">
        <f t="shared" si="1"/>
        <v>4.4612767795006224E-6</v>
      </c>
      <c r="H82" s="20">
        <f t="shared" si="1"/>
        <v>8.2959362638130641E-4</v>
      </c>
      <c r="I82" s="20">
        <f t="shared" si="1"/>
        <v>4.2230944511084006E-4</v>
      </c>
      <c r="J82" s="77"/>
    </row>
    <row r="83" spans="1:10" ht="24.75" thickBot="1">
      <c r="A83" s="80"/>
      <c r="B83" s="78"/>
      <c r="C83" s="8" t="s">
        <v>16</v>
      </c>
      <c r="D83" s="20">
        <f t="shared" si="1"/>
        <v>1.4049022459289453</v>
      </c>
      <c r="E83" s="20">
        <f t="shared" si="1"/>
        <v>0.85901600400791911</v>
      </c>
      <c r="F83" s="20">
        <f t="shared" si="1"/>
        <v>0.33096262061998327</v>
      </c>
      <c r="G83" s="20">
        <f t="shared" si="1"/>
        <v>1.0909090909090908</v>
      </c>
      <c r="H83" s="20">
        <f t="shared" si="1"/>
        <v>0.55202882817528232</v>
      </c>
      <c r="I83" s="20">
        <f t="shared" si="1"/>
        <v>0.27423003501850063</v>
      </c>
      <c r="J83" s="77"/>
    </row>
    <row r="84" spans="1:10" ht="24.75" thickBot="1">
      <c r="A84" s="80"/>
      <c r="B84" s="79" t="s">
        <v>11</v>
      </c>
      <c r="C84" s="8" t="s">
        <v>13</v>
      </c>
      <c r="D84" s="20">
        <f t="shared" si="1"/>
        <v>1.3023926618225231E-2</v>
      </c>
      <c r="E84" s="20">
        <f t="shared" si="1"/>
        <v>1.2478914214195242E-2</v>
      </c>
      <c r="F84" s="20">
        <f t="shared" si="1"/>
        <v>8.1255276563692261E-2</v>
      </c>
      <c r="G84" s="20">
        <f t="shared" si="1"/>
        <v>2.0040470706813714E-4</v>
      </c>
      <c r="H84" s="20">
        <f t="shared" si="1"/>
        <v>0.10695951507997425</v>
      </c>
      <c r="I84" s="20">
        <f t="shared" si="1"/>
        <v>9.9383126517927065E-2</v>
      </c>
      <c r="J84" s="77"/>
    </row>
    <row r="85" spans="1:10" ht="14.25" thickBot="1">
      <c r="A85" s="80"/>
      <c r="B85" s="77"/>
      <c r="C85" s="8" t="s">
        <v>14</v>
      </c>
      <c r="D85" s="20">
        <f t="shared" ref="D85:I85" si="2">AVERAGE(D8,D15,D22,D29,D36,D43,D50,D57,D64,D71)</f>
        <v>7.1270499999999989E-4</v>
      </c>
      <c r="E85" s="20">
        <f t="shared" si="2"/>
        <v>1.8712573684210524E-3</v>
      </c>
      <c r="F85" s="20">
        <f t="shared" si="2"/>
        <v>5.2119123684210532E-3</v>
      </c>
      <c r="G85" s="20">
        <f t="shared" si="2"/>
        <v>1.6245087719298243E-5</v>
      </c>
      <c r="H85" s="20">
        <f t="shared" si="2"/>
        <v>6.9561627988283092E-3</v>
      </c>
      <c r="I85" s="20">
        <f t="shared" si="2"/>
        <v>4.080505179352237E-3</v>
      </c>
      <c r="J85" s="77"/>
    </row>
    <row r="86" spans="1:10" ht="24.75" thickBot="1">
      <c r="A86" s="81"/>
      <c r="B86" s="78"/>
      <c r="C86" s="8" t="s">
        <v>16</v>
      </c>
      <c r="D86" s="20">
        <f t="shared" ref="D86:I86" si="3">AVERAGE(D9,D16,D23,D30,D37,D44,D51,D58,D65,D72)</f>
        <v>5.1438825339677514</v>
      </c>
      <c r="E86" s="20">
        <f t="shared" si="3"/>
        <v>14.888486409486026</v>
      </c>
      <c r="F86" s="20">
        <f t="shared" si="3"/>
        <v>5.5819164579385987</v>
      </c>
      <c r="G86" s="20">
        <f t="shared" si="3"/>
        <v>3.6565656454545468</v>
      </c>
      <c r="H86" s="20">
        <f t="shared" si="3"/>
        <v>6.5424469333198916</v>
      </c>
      <c r="I86" s="20">
        <f t="shared" si="3"/>
        <v>4.2161101066177862</v>
      </c>
      <c r="J86" s="78"/>
    </row>
  </sheetData>
  <mergeCells count="58">
    <mergeCell ref="D78:H78"/>
    <mergeCell ref="A59:A65"/>
    <mergeCell ref="A80:A86"/>
    <mergeCell ref="B80:B81"/>
    <mergeCell ref="B59:B60"/>
    <mergeCell ref="A66:A72"/>
    <mergeCell ref="B66:B67"/>
    <mergeCell ref="A45:A51"/>
    <mergeCell ref="J66:J72"/>
    <mergeCell ref="B68:B69"/>
    <mergeCell ref="B70:B72"/>
    <mergeCell ref="J59:J65"/>
    <mergeCell ref="B61:B62"/>
    <mergeCell ref="B63:B65"/>
    <mergeCell ref="J45:J51"/>
    <mergeCell ref="B47:B48"/>
    <mergeCell ref="B49:B51"/>
    <mergeCell ref="B45:B46"/>
    <mergeCell ref="B17:B18"/>
    <mergeCell ref="B42:B44"/>
    <mergeCell ref="B31:B32"/>
    <mergeCell ref="J80:J86"/>
    <mergeCell ref="B82:B83"/>
    <mergeCell ref="B84:B86"/>
    <mergeCell ref="A3:A9"/>
    <mergeCell ref="J3:J9"/>
    <mergeCell ref="J17:J23"/>
    <mergeCell ref="B19:B20"/>
    <mergeCell ref="B21:B23"/>
    <mergeCell ref="B12:B13"/>
    <mergeCell ref="J31:J37"/>
    <mergeCell ref="J10:J16"/>
    <mergeCell ref="A10:A16"/>
    <mergeCell ref="B33:B34"/>
    <mergeCell ref="J38:J44"/>
    <mergeCell ref="B10:B11"/>
    <mergeCell ref="B40:B41"/>
    <mergeCell ref="B26:B27"/>
    <mergeCell ref="B28:B30"/>
    <mergeCell ref="A17:A23"/>
    <mergeCell ref="A31:A37"/>
    <mergeCell ref="A52:A58"/>
    <mergeCell ref="B52:B53"/>
    <mergeCell ref="J52:J58"/>
    <mergeCell ref="B54:B55"/>
    <mergeCell ref="B56:B58"/>
    <mergeCell ref="D1:H1"/>
    <mergeCell ref="B3:B4"/>
    <mergeCell ref="B5:B6"/>
    <mergeCell ref="B7:B9"/>
    <mergeCell ref="B14:B16"/>
    <mergeCell ref="M21:U21"/>
    <mergeCell ref="J24:J30"/>
    <mergeCell ref="B35:B37"/>
    <mergeCell ref="B38:B39"/>
    <mergeCell ref="A24:A30"/>
    <mergeCell ref="B24:B25"/>
    <mergeCell ref="A38:A44"/>
  </mergeCells>
  <phoneticPr fontId="5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topLeftCell="F1" workbookViewId="0">
      <pane ySplit="1155" topLeftCell="A22" activePane="bottomLeft"/>
      <selection activeCell="C21" sqref="C21:D22"/>
      <selection pane="bottomLeft" activeCell="O32" sqref="O32"/>
    </sheetView>
  </sheetViews>
  <sheetFormatPr defaultRowHeight="13.5"/>
  <cols>
    <col min="1" max="1" width="12.25" customWidth="1"/>
    <col min="2" max="2" width="13.5" customWidth="1"/>
    <col min="3" max="4" width="14" customWidth="1"/>
    <col min="5" max="5" width="45.75" customWidth="1"/>
  </cols>
  <sheetData>
    <row r="1" spans="1:6" ht="33.75" customHeight="1" thickBot="1">
      <c r="C1" s="19" t="s">
        <v>25</v>
      </c>
      <c r="D1" s="16" t="s">
        <v>22</v>
      </c>
      <c r="E1" s="17" t="s">
        <v>24</v>
      </c>
    </row>
    <row r="2" spans="1:6" s="4" customFormat="1" ht="14.25" thickBot="1">
      <c r="A2" s="6" t="s">
        <v>0</v>
      </c>
      <c r="B2" s="6" t="s">
        <v>17</v>
      </c>
      <c r="C2" s="18" t="s">
        <v>3</v>
      </c>
      <c r="D2" s="14" t="s">
        <v>15</v>
      </c>
      <c r="E2" s="7" t="s">
        <v>1</v>
      </c>
      <c r="F2" s="5"/>
    </row>
    <row r="3" spans="1:6" s="4" customFormat="1" ht="14.25" thickBot="1">
      <c r="A3" s="90" t="s">
        <v>26</v>
      </c>
      <c r="B3" s="11" t="s">
        <v>18</v>
      </c>
      <c r="C3" s="11">
        <v>2.6010999999999999E-2</v>
      </c>
      <c r="D3" s="11">
        <v>2.0834999999999999E-2</v>
      </c>
      <c r="E3" s="11"/>
      <c r="F3" s="5"/>
    </row>
    <row r="4" spans="1:6" ht="12.75" customHeight="1" thickBot="1">
      <c r="A4" s="81"/>
      <c r="B4" s="11" t="s">
        <v>19</v>
      </c>
      <c r="C4" s="11">
        <v>20.445363</v>
      </c>
      <c r="D4" s="11">
        <v>18.433485999999998</v>
      </c>
      <c r="E4" s="11"/>
    </row>
    <row r="5" spans="1:6" ht="14.25" thickBot="1">
      <c r="A5" s="90" t="s">
        <v>32</v>
      </c>
      <c r="B5" s="11" t="s">
        <v>18</v>
      </c>
      <c r="C5" s="11">
        <v>3.9169599999999999E-2</v>
      </c>
      <c r="D5" s="11">
        <v>3.4292400000000001E-2</v>
      </c>
      <c r="E5" s="11"/>
    </row>
    <row r="6" spans="1:6" s="4" customFormat="1" ht="14.25" customHeight="1" thickBot="1">
      <c r="A6" s="81"/>
      <c r="B6" s="11" t="s">
        <v>19</v>
      </c>
      <c r="C6" s="11">
        <v>29.143180000000001</v>
      </c>
      <c r="D6" s="11">
        <v>29.730287000000001</v>
      </c>
      <c r="E6" s="11"/>
      <c r="F6" s="5"/>
    </row>
    <row r="7" spans="1:6" ht="14.25" thickBot="1">
      <c r="A7" s="90" t="s">
        <v>35</v>
      </c>
      <c r="B7" s="11" t="s">
        <v>18</v>
      </c>
      <c r="C7" s="11">
        <v>2.9861027037344501E-2</v>
      </c>
      <c r="D7" s="11">
        <v>2.8930506340688701E-2</v>
      </c>
      <c r="E7" s="11"/>
    </row>
    <row r="8" spans="1:6" ht="24.75" thickBot="1">
      <c r="A8" s="81"/>
      <c r="B8" s="11" t="s">
        <v>19</v>
      </c>
      <c r="C8" s="11">
        <v>29.017030729359501</v>
      </c>
      <c r="D8" s="11">
        <v>27.728263022380702</v>
      </c>
      <c r="E8" s="11"/>
    </row>
    <row r="9" spans="1:6" ht="14.25" thickBot="1">
      <c r="A9" s="90" t="s">
        <v>36</v>
      </c>
      <c r="B9" s="11" t="s">
        <v>18</v>
      </c>
      <c r="C9" s="35">
        <v>2.8414999999999999E-2</v>
      </c>
      <c r="D9" s="35">
        <v>2.9642000000000002E-2</v>
      </c>
      <c r="E9" s="11"/>
    </row>
    <row r="10" spans="1:6" ht="14.25" thickBot="1">
      <c r="A10" s="81"/>
      <c r="B10" s="11" t="s">
        <v>38</v>
      </c>
      <c r="C10" s="35">
        <v>22.26585</v>
      </c>
      <c r="D10" s="35">
        <v>24.774355</v>
      </c>
      <c r="E10" s="11"/>
    </row>
    <row r="11" spans="1:6" ht="14.25" thickBot="1">
      <c r="A11" s="90" t="s">
        <v>42</v>
      </c>
      <c r="B11" s="11" t="s">
        <v>18</v>
      </c>
      <c r="C11" s="35">
        <v>5.2083333333333333E-4</v>
      </c>
      <c r="D11" s="35">
        <v>3.1250000000000001E-4</v>
      </c>
      <c r="E11" s="11"/>
    </row>
    <row r="12" spans="1:6" ht="14.25" thickBot="1">
      <c r="A12" s="81"/>
      <c r="B12" s="11" t="s">
        <v>44</v>
      </c>
      <c r="C12" s="35">
        <v>2.5</v>
      </c>
      <c r="D12" s="35">
        <v>1.4367816091954022</v>
      </c>
      <c r="E12" s="11"/>
    </row>
    <row r="13" spans="1:6" ht="14.25" thickBot="1">
      <c r="A13" s="84" t="s">
        <v>45</v>
      </c>
      <c r="B13" s="11" t="s">
        <v>18</v>
      </c>
      <c r="C13" s="11">
        <v>4.6949999999999999E-2</v>
      </c>
      <c r="D13" s="11">
        <v>4.249E-2</v>
      </c>
      <c r="E13" s="43"/>
    </row>
    <row r="14" spans="1:6" ht="24.75" thickBot="1">
      <c r="A14" s="91"/>
      <c r="B14" s="11" t="s">
        <v>19</v>
      </c>
      <c r="C14" s="11">
        <v>33.369999999999997</v>
      </c>
      <c r="D14" s="11">
        <v>30.71</v>
      </c>
      <c r="E14" s="43"/>
    </row>
    <row r="15" spans="1:6" ht="14.25" thickBot="1">
      <c r="A15" s="90" t="s">
        <v>47</v>
      </c>
      <c r="B15" s="11" t="s">
        <v>18</v>
      </c>
      <c r="C15" s="35">
        <v>3.6700000000000003E-2</v>
      </c>
      <c r="D15" s="35">
        <v>2.8799999999999999E-2</v>
      </c>
      <c r="E15" s="11"/>
    </row>
    <row r="16" spans="1:6" ht="14.25" thickBot="1">
      <c r="A16" s="81"/>
      <c r="B16" s="11" t="s">
        <v>44</v>
      </c>
      <c r="C16" s="35">
        <v>26.253699999999998</v>
      </c>
      <c r="D16" s="35">
        <v>23.579899999999999</v>
      </c>
      <c r="E16" s="11"/>
    </row>
    <row r="17" spans="1:14" ht="14.25" thickBot="1">
      <c r="A17" s="90" t="s">
        <v>48</v>
      </c>
      <c r="B17" s="11" t="s">
        <v>18</v>
      </c>
      <c r="C17" s="35">
        <v>4.9368421052631582E-2</v>
      </c>
      <c r="D17" s="35"/>
      <c r="E17" s="11" t="s">
        <v>49</v>
      </c>
    </row>
    <row r="18" spans="1:14" ht="14.25" thickBot="1">
      <c r="A18" s="81"/>
      <c r="B18" s="11" t="s">
        <v>44</v>
      </c>
      <c r="C18" s="35">
        <v>0.27555816686251466</v>
      </c>
      <c r="D18" s="35"/>
      <c r="E18" s="11" t="s">
        <v>49</v>
      </c>
    </row>
    <row r="19" spans="1:14" ht="14.25" thickBot="1">
      <c r="A19" s="90" t="s">
        <v>53</v>
      </c>
      <c r="B19" s="11" t="s">
        <v>18</v>
      </c>
      <c r="C19" s="11">
        <v>2.63E-4</v>
      </c>
      <c r="D19" s="11">
        <v>1.76E-4</v>
      </c>
      <c r="E19" s="43"/>
    </row>
    <row r="20" spans="1:14" ht="24.75" thickBot="1">
      <c r="A20" s="81"/>
      <c r="B20" s="11" t="s">
        <v>19</v>
      </c>
      <c r="C20" s="55">
        <v>0.91720000000000002</v>
      </c>
      <c r="D20" s="56">
        <v>0.69750000000000001</v>
      </c>
      <c r="E20" s="43"/>
    </row>
    <row r="21" spans="1:14" ht="14.25" thickBot="1">
      <c r="A21" s="90" t="s">
        <v>62</v>
      </c>
      <c r="B21" s="11" t="s">
        <v>18</v>
      </c>
      <c r="C21" s="11">
        <v>4.5899999999999999E-4</v>
      </c>
      <c r="D21" s="11">
        <v>9.9699999999999998E-5</v>
      </c>
      <c r="E21" s="43"/>
    </row>
    <row r="22" spans="1:14" ht="24.75" thickBot="1">
      <c r="A22" s="81"/>
      <c r="B22" s="11" t="s">
        <v>19</v>
      </c>
      <c r="C22" s="55">
        <v>1.3624000000000001</v>
      </c>
      <c r="D22" s="56">
        <v>0.25607999999999997</v>
      </c>
      <c r="E22" s="43"/>
    </row>
    <row r="23" spans="1:14" ht="14.25" thickBot="1">
      <c r="A23" s="92" t="s">
        <v>60</v>
      </c>
      <c r="B23" s="62" t="s">
        <v>18</v>
      </c>
      <c r="C23" s="64">
        <f>AVERAGE(C3,C5,C7,C9,C11,C13,C15,C19,C21)</f>
        <v>2.3149940041186427E-2</v>
      </c>
      <c r="D23" s="64">
        <f>AVERAGE(D3,D5,D7,D9,D11,D13,D15,D19,D21)</f>
        <v>2.0619789593409855E-2</v>
      </c>
      <c r="E23" s="63"/>
    </row>
    <row r="24" spans="1:14" ht="30.75" customHeight="1" thickBot="1">
      <c r="A24" s="93"/>
      <c r="B24" s="62" t="s">
        <v>19</v>
      </c>
      <c r="C24" s="64">
        <f>AVERAGE(C4,C6,C8,C10,C12,C14,C16,C20,C22)</f>
        <v>18.363858192151056</v>
      </c>
      <c r="D24" s="64">
        <f>AVERAGE(D4,D6,D8,D10,D12,D14,D16,D20,D22)</f>
        <v>17.482961403508455</v>
      </c>
      <c r="E24" s="63"/>
    </row>
    <row r="32" spans="1:14" ht="47.25" customHeight="1">
      <c r="H32" s="76" t="s">
        <v>63</v>
      </c>
      <c r="I32" s="76"/>
      <c r="J32" s="76"/>
      <c r="K32" s="76"/>
      <c r="L32" s="76"/>
      <c r="M32" s="76"/>
      <c r="N32" s="76"/>
    </row>
  </sheetData>
  <mergeCells count="12">
    <mergeCell ref="A3:A4"/>
    <mergeCell ref="A5:A6"/>
    <mergeCell ref="A7:A8"/>
    <mergeCell ref="A9:A10"/>
    <mergeCell ref="A11:A12"/>
    <mergeCell ref="H32:N32"/>
    <mergeCell ref="A21:A22"/>
    <mergeCell ref="A13:A14"/>
    <mergeCell ref="A23:A24"/>
    <mergeCell ref="A19:A20"/>
    <mergeCell ref="A17:A18"/>
    <mergeCell ref="A15:A16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4:L4"/>
  <sheetViews>
    <sheetView topLeftCell="A4" zoomScale="80" zoomScaleNormal="80" workbookViewId="0">
      <selection activeCell="J31" sqref="J31"/>
    </sheetView>
  </sheetViews>
  <sheetFormatPr defaultRowHeight="13.5"/>
  <sheetData>
    <row r="4" spans="2:12">
      <c r="B4" s="36" t="s">
        <v>39</v>
      </c>
      <c r="L4" s="36" t="s">
        <v>41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E5:M5"/>
  <sheetViews>
    <sheetView topLeftCell="B4" workbookViewId="0">
      <selection activeCell="S10" sqref="S10"/>
    </sheetView>
  </sheetViews>
  <sheetFormatPr defaultRowHeight="13.5"/>
  <cols>
    <col min="1" max="16384" width="9" style="24"/>
  </cols>
  <sheetData>
    <row r="5" spans="5:13">
      <c r="E5" s="25" t="s">
        <v>33</v>
      </c>
      <c r="M5" s="25" t="s">
        <v>34</v>
      </c>
    </row>
  </sheetData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17" workbookViewId="0">
      <selection activeCell="C46" sqref="C46"/>
    </sheetView>
  </sheetViews>
  <sheetFormatPr defaultRowHeight="13.5"/>
  <sheetData/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4:L4"/>
  <sheetViews>
    <sheetView zoomScale="80" zoomScaleNormal="80" workbookViewId="0">
      <selection activeCell="L6" sqref="L6"/>
    </sheetView>
  </sheetViews>
  <sheetFormatPr defaultRowHeight="13.5"/>
  <sheetData>
    <row r="4" spans="2:12">
      <c r="B4" s="36" t="s">
        <v>40</v>
      </c>
      <c r="L4" t="s">
        <v>27</v>
      </c>
    </row>
  </sheetData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J3" sqref="J3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1" sqref="K31"/>
    </sheetView>
  </sheetViews>
  <sheetFormatPr defaultRowHeight="13.5"/>
  <sheetData/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E27" sqref="E27"/>
    </sheetView>
  </sheetViews>
  <sheetFormatPr defaultRowHeight="13.5"/>
  <sheetData/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E28:M28"/>
  <sheetViews>
    <sheetView workbookViewId="0">
      <selection activeCell="E28" sqref="E28"/>
    </sheetView>
  </sheetViews>
  <sheetFormatPr defaultRowHeight="13.5"/>
  <sheetData>
    <row r="28" spans="5:13" ht="14.25">
      <c r="E28" s="54" t="s">
        <v>50</v>
      </c>
      <c r="M28" s="54" t="s">
        <v>51</v>
      </c>
    </row>
  </sheetData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7:M7"/>
  <sheetViews>
    <sheetView workbookViewId="0">
      <selection activeCell="K26" sqref="K26"/>
    </sheetView>
  </sheetViews>
  <sheetFormatPr defaultRowHeight="13.5"/>
  <sheetData>
    <row r="7" spans="1:13">
      <c r="A7" t="s">
        <v>57</v>
      </c>
      <c r="M7" t="s">
        <v>56</v>
      </c>
    </row>
  </sheetData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" sqref="K2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RLFs</vt:lpstr>
      <vt:lpstr>HO Performance</vt:lpstr>
      <vt:lpstr>Short ToS</vt:lpstr>
      <vt:lpstr>CDF_ToS_NNSN</vt:lpstr>
      <vt:lpstr>CDF_ToS_NewPostcom</vt:lpstr>
      <vt:lpstr>CDF_ToS_Renesas</vt:lpstr>
      <vt:lpstr>CDF_ToS_ZTE</vt:lpstr>
      <vt:lpstr>CDF_ToS_Samsung</vt:lpstr>
      <vt:lpstr>CDF_Tos_Huawei</vt:lpstr>
      <vt:lpstr>CDF_ToS_InterDigital</vt:lpstr>
      <vt:lpstr>CDF_ToS_QC</vt:lpstr>
      <vt:lpstr>CDF_ToS_Intel</vt:lpstr>
      <vt:lpstr>CDF_ToS_ALU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2011-11-04T16:44:17Z</dcterms:created>
  <dcterms:modified xsi:type="dcterms:W3CDTF">2011-11-17T23:05:29Z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1320958956</vt:lpwstr>
  </property>
  <property fmtid="{D5CDD505-2E9C-101B-9397-08002B2CF9AE}" pid="3" name="_ms_pID_725343">
    <vt:lpwstr>(2)MZ40t9lF+Kq19G9JvpGnaMIb0oNG/1yMW1Aj+uxciuaF5986IOWiZN2d8+SFi23wygqYlnAR
ipRPxKKN29Okvlye7BhGeHSkceIG0kFCV06qBaWAmTiFCz6+Xo9yRIxomIZqne9nW1w7R6dg
qsezfA8lTbG880wtOABTYAuJ6uUvpQvP3wkeEp2ZDCYSElRJLpkUwLweF4kY3w7IS2lt7VoD
Tycs36HIE93yYjMKGmjsk</vt:lpwstr>
  </property>
  <property fmtid="{D5CDD505-2E9C-101B-9397-08002B2CF9AE}" pid="4" name="_ms_pID_7253431">
    <vt:lpwstr>fkeFMOuDXMntIC7VmUNOrhIiXgbKIH2U1qdJK6hM5mhmsAessba
sKiLe/whg2Yfoxp8AFGWiwz2HpcgEjpGIJXnLElQV4Xzyxey+TWYPA==</vt:lpwstr>
  </property>
  <property fmtid="{D5CDD505-2E9C-101B-9397-08002B2CF9AE}" pid="5" name="_NewReviewCycle">
    <vt:lpwstr/>
  </property>
</Properties>
</file>